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ZAN FORMATLARI\MİZAN FORMATLARI\ZENOM\"/>
    </mc:Choice>
  </mc:AlternateContent>
  <bookViews>
    <workbookView xWindow="0" yWindow="0" windowWidth="20490" windowHeight="7545"/>
  </bookViews>
  <sheets>
    <sheet name="Zirve" sheetId="1" r:id="rId1"/>
  </sheets>
  <calcPr calcId="162913"/>
</workbook>
</file>

<file path=xl/calcChain.xml><?xml version="1.0" encoding="utf-8"?>
<calcChain xmlns="http://schemas.openxmlformats.org/spreadsheetml/2006/main">
  <c r="K562" i="1" l="1"/>
  <c r="H5" i="1"/>
  <c r="I5" i="1"/>
  <c r="J5" i="1"/>
  <c r="K5" i="1"/>
  <c r="H6" i="1"/>
  <c r="I6" i="1"/>
  <c r="J6" i="1"/>
  <c r="K6" i="1"/>
  <c r="H7" i="1"/>
  <c r="I7" i="1"/>
  <c r="J7" i="1"/>
  <c r="K7" i="1"/>
  <c r="H8" i="1"/>
  <c r="I8" i="1"/>
  <c r="J8" i="1"/>
  <c r="K8" i="1"/>
  <c r="H9" i="1"/>
  <c r="I9" i="1"/>
  <c r="J9" i="1"/>
  <c r="K9" i="1"/>
  <c r="H10" i="1"/>
  <c r="I10" i="1"/>
  <c r="J10" i="1"/>
  <c r="K10" i="1"/>
  <c r="H11" i="1"/>
  <c r="I11" i="1"/>
  <c r="J11" i="1"/>
  <c r="K11" i="1"/>
  <c r="H12" i="1"/>
  <c r="I12" i="1"/>
  <c r="J12" i="1"/>
  <c r="K12" i="1"/>
  <c r="H13" i="1"/>
  <c r="I13" i="1"/>
  <c r="J13" i="1"/>
  <c r="K13" i="1"/>
  <c r="H14" i="1"/>
  <c r="I14" i="1"/>
  <c r="J14" i="1"/>
  <c r="K14" i="1"/>
  <c r="H15" i="1"/>
  <c r="I15" i="1"/>
  <c r="J15" i="1"/>
  <c r="K15" i="1"/>
  <c r="H16" i="1"/>
  <c r="I16" i="1"/>
  <c r="J16" i="1"/>
  <c r="K16" i="1"/>
  <c r="H17" i="1"/>
  <c r="I17" i="1"/>
  <c r="J17" i="1"/>
  <c r="K17" i="1"/>
  <c r="H18" i="1"/>
  <c r="I18" i="1"/>
  <c r="J18" i="1"/>
  <c r="K18" i="1"/>
  <c r="H19" i="1"/>
  <c r="I19" i="1"/>
  <c r="J19" i="1"/>
  <c r="K19" i="1"/>
  <c r="H20" i="1"/>
  <c r="I20" i="1"/>
  <c r="J20" i="1"/>
  <c r="K20" i="1"/>
  <c r="H21" i="1"/>
  <c r="I21" i="1"/>
  <c r="J21" i="1"/>
  <c r="K21" i="1"/>
  <c r="H22" i="1"/>
  <c r="I22" i="1"/>
  <c r="J22" i="1"/>
  <c r="K22" i="1"/>
  <c r="H23" i="1"/>
  <c r="I23" i="1"/>
  <c r="J23" i="1"/>
  <c r="K23" i="1"/>
  <c r="H24" i="1"/>
  <c r="I24" i="1"/>
  <c r="J24" i="1"/>
  <c r="K24" i="1"/>
  <c r="H25" i="1"/>
  <c r="I25" i="1"/>
  <c r="J25" i="1"/>
  <c r="K25" i="1"/>
  <c r="H26" i="1"/>
  <c r="I26" i="1"/>
  <c r="J26" i="1"/>
  <c r="K26" i="1"/>
  <c r="H27" i="1"/>
  <c r="I27" i="1"/>
  <c r="J27" i="1"/>
  <c r="K27" i="1"/>
  <c r="H28" i="1"/>
  <c r="I28" i="1"/>
  <c r="J28" i="1"/>
  <c r="K28" i="1"/>
  <c r="H29" i="1"/>
  <c r="I29" i="1"/>
  <c r="J29" i="1"/>
  <c r="K29" i="1"/>
  <c r="H30" i="1"/>
  <c r="I30" i="1"/>
  <c r="J30" i="1"/>
  <c r="K30" i="1"/>
  <c r="H31" i="1"/>
  <c r="I31" i="1"/>
  <c r="J31" i="1"/>
  <c r="K31" i="1"/>
  <c r="H32" i="1"/>
  <c r="I32" i="1"/>
  <c r="J32" i="1"/>
  <c r="K32" i="1"/>
  <c r="H33" i="1"/>
  <c r="I33" i="1"/>
  <c r="J33" i="1"/>
  <c r="K33" i="1"/>
  <c r="H34" i="1"/>
  <c r="I34" i="1"/>
  <c r="J34" i="1"/>
  <c r="K34" i="1"/>
  <c r="H35" i="1"/>
  <c r="I35" i="1"/>
  <c r="J35" i="1"/>
  <c r="K35" i="1"/>
  <c r="H36" i="1"/>
  <c r="I36" i="1"/>
  <c r="J36" i="1"/>
  <c r="K36" i="1"/>
  <c r="H37" i="1"/>
  <c r="I37" i="1"/>
  <c r="J37" i="1"/>
  <c r="K37" i="1"/>
  <c r="H38" i="1"/>
  <c r="I38" i="1"/>
  <c r="J38" i="1"/>
  <c r="K38" i="1"/>
  <c r="H39" i="1"/>
  <c r="I39" i="1"/>
  <c r="J39" i="1"/>
  <c r="K39" i="1"/>
  <c r="H40" i="1"/>
  <c r="I40" i="1"/>
  <c r="J40" i="1"/>
  <c r="K40" i="1"/>
  <c r="H41" i="1"/>
  <c r="I41" i="1"/>
  <c r="J41" i="1"/>
  <c r="K41" i="1"/>
  <c r="H42" i="1"/>
  <c r="I42" i="1"/>
  <c r="J42" i="1"/>
  <c r="K42" i="1"/>
  <c r="H43" i="1"/>
  <c r="I43" i="1"/>
  <c r="J43" i="1"/>
  <c r="K43" i="1"/>
  <c r="H44" i="1"/>
  <c r="I44" i="1"/>
  <c r="J44" i="1"/>
  <c r="K44" i="1"/>
  <c r="H45" i="1"/>
  <c r="I45" i="1"/>
  <c r="J45" i="1"/>
  <c r="K45" i="1"/>
  <c r="H46" i="1"/>
  <c r="I46" i="1"/>
  <c r="J46" i="1"/>
  <c r="K46" i="1"/>
  <c r="H47" i="1"/>
  <c r="I47" i="1"/>
  <c r="J47" i="1"/>
  <c r="K47" i="1"/>
  <c r="H48" i="1"/>
  <c r="I48" i="1"/>
  <c r="J48" i="1"/>
  <c r="K48" i="1"/>
  <c r="H49" i="1"/>
  <c r="I49" i="1"/>
  <c r="J49" i="1"/>
  <c r="K49" i="1"/>
  <c r="H50" i="1"/>
  <c r="I50" i="1"/>
  <c r="J50" i="1"/>
  <c r="K50" i="1"/>
  <c r="H51" i="1"/>
  <c r="I51" i="1"/>
  <c r="J51" i="1"/>
  <c r="K51" i="1"/>
  <c r="H52" i="1"/>
  <c r="I52" i="1"/>
  <c r="J52" i="1"/>
  <c r="K52" i="1"/>
  <c r="H53" i="1"/>
  <c r="I53" i="1"/>
  <c r="J53" i="1"/>
  <c r="K53" i="1"/>
  <c r="H54" i="1"/>
  <c r="I54" i="1"/>
  <c r="J54" i="1"/>
  <c r="K54" i="1"/>
  <c r="H55" i="1"/>
  <c r="I55" i="1"/>
  <c r="J55" i="1"/>
  <c r="K55" i="1"/>
  <c r="H56" i="1"/>
  <c r="I56" i="1"/>
  <c r="J56" i="1"/>
  <c r="K56" i="1"/>
  <c r="H57" i="1"/>
  <c r="I57" i="1"/>
  <c r="J57" i="1"/>
  <c r="K57" i="1"/>
  <c r="H58" i="1"/>
  <c r="I58" i="1"/>
  <c r="J58" i="1"/>
  <c r="K58" i="1"/>
  <c r="H59" i="1"/>
  <c r="I59" i="1"/>
  <c r="J59" i="1"/>
  <c r="K59" i="1"/>
  <c r="H60" i="1"/>
  <c r="I60" i="1"/>
  <c r="J60" i="1"/>
  <c r="K60" i="1"/>
  <c r="H61" i="1"/>
  <c r="I61" i="1"/>
  <c r="J61" i="1"/>
  <c r="K61" i="1"/>
  <c r="H62" i="1"/>
  <c r="I62" i="1"/>
  <c r="J62" i="1"/>
  <c r="K62" i="1"/>
  <c r="H63" i="1"/>
  <c r="I63" i="1"/>
  <c r="J63" i="1"/>
  <c r="K63" i="1"/>
  <c r="H64" i="1"/>
  <c r="I64" i="1"/>
  <c r="J64" i="1"/>
  <c r="K64" i="1"/>
  <c r="H65" i="1"/>
  <c r="I65" i="1"/>
  <c r="J65" i="1"/>
  <c r="K65" i="1"/>
  <c r="H66" i="1"/>
  <c r="I66" i="1"/>
  <c r="J66" i="1"/>
  <c r="K66" i="1"/>
  <c r="H67" i="1"/>
  <c r="I67" i="1"/>
  <c r="J67" i="1"/>
  <c r="K67" i="1"/>
  <c r="H68" i="1"/>
  <c r="I68" i="1"/>
  <c r="J68" i="1"/>
  <c r="K68" i="1"/>
  <c r="H69" i="1"/>
  <c r="I69" i="1"/>
  <c r="J69" i="1"/>
  <c r="K69" i="1"/>
  <c r="H70" i="1"/>
  <c r="I70" i="1"/>
  <c r="J70" i="1"/>
  <c r="K70" i="1"/>
  <c r="H71" i="1"/>
  <c r="I71" i="1"/>
  <c r="J71" i="1"/>
  <c r="K71" i="1"/>
  <c r="H72" i="1"/>
  <c r="I72" i="1"/>
  <c r="J72" i="1"/>
  <c r="K72" i="1"/>
  <c r="H73" i="1"/>
  <c r="I73" i="1"/>
  <c r="J73" i="1"/>
  <c r="K73" i="1"/>
  <c r="H74" i="1"/>
  <c r="I74" i="1"/>
  <c r="J74" i="1"/>
  <c r="K74" i="1"/>
  <c r="H75" i="1"/>
  <c r="I75" i="1"/>
  <c r="J75" i="1"/>
  <c r="K75" i="1"/>
  <c r="H76" i="1"/>
  <c r="I76" i="1"/>
  <c r="J76" i="1"/>
  <c r="K76" i="1"/>
  <c r="H77" i="1"/>
  <c r="I77" i="1"/>
  <c r="J77" i="1"/>
  <c r="K77" i="1"/>
  <c r="H78" i="1"/>
  <c r="I78" i="1"/>
  <c r="J78" i="1"/>
  <c r="K78" i="1"/>
  <c r="H79" i="1"/>
  <c r="I79" i="1"/>
  <c r="J79" i="1"/>
  <c r="K79" i="1"/>
  <c r="H80" i="1"/>
  <c r="I80" i="1"/>
  <c r="J80" i="1"/>
  <c r="K80" i="1"/>
  <c r="H81" i="1"/>
  <c r="I81" i="1"/>
  <c r="J81" i="1"/>
  <c r="K81" i="1"/>
  <c r="H82" i="1"/>
  <c r="I82" i="1"/>
  <c r="J82" i="1"/>
  <c r="K82" i="1"/>
  <c r="H83" i="1"/>
  <c r="I83" i="1"/>
  <c r="J83" i="1"/>
  <c r="K83" i="1"/>
  <c r="H84" i="1"/>
  <c r="I84" i="1"/>
  <c r="J84" i="1"/>
  <c r="K84" i="1"/>
  <c r="H85" i="1"/>
  <c r="I85" i="1"/>
  <c r="J85" i="1"/>
  <c r="K85" i="1"/>
  <c r="H86" i="1"/>
  <c r="I86" i="1"/>
  <c r="J86" i="1"/>
  <c r="K86" i="1"/>
  <c r="H87" i="1"/>
  <c r="I87" i="1"/>
  <c r="J87" i="1"/>
  <c r="K87" i="1"/>
  <c r="H88" i="1"/>
  <c r="I88" i="1"/>
  <c r="J88" i="1"/>
  <c r="K88" i="1"/>
  <c r="H89" i="1"/>
  <c r="I89" i="1"/>
  <c r="J89" i="1"/>
  <c r="K89" i="1"/>
  <c r="H90" i="1"/>
  <c r="I90" i="1"/>
  <c r="J90" i="1"/>
  <c r="K90" i="1"/>
  <c r="H91" i="1"/>
  <c r="I91" i="1"/>
  <c r="J91" i="1"/>
  <c r="K91" i="1"/>
  <c r="H92" i="1"/>
  <c r="I92" i="1"/>
  <c r="J92" i="1"/>
  <c r="K92" i="1"/>
  <c r="H93" i="1"/>
  <c r="I93" i="1"/>
  <c r="J93" i="1"/>
  <c r="K93" i="1"/>
  <c r="H94" i="1"/>
  <c r="I94" i="1"/>
  <c r="J94" i="1"/>
  <c r="K94" i="1"/>
  <c r="H95" i="1"/>
  <c r="I95" i="1"/>
  <c r="J95" i="1"/>
  <c r="K95" i="1"/>
  <c r="H96" i="1"/>
  <c r="I96" i="1"/>
  <c r="J96" i="1"/>
  <c r="K96" i="1"/>
  <c r="H97" i="1"/>
  <c r="I97" i="1"/>
  <c r="J97" i="1"/>
  <c r="K97" i="1"/>
  <c r="H98" i="1"/>
  <c r="I98" i="1"/>
  <c r="J98" i="1"/>
  <c r="K98" i="1"/>
  <c r="H99" i="1"/>
  <c r="I99" i="1"/>
  <c r="J99" i="1"/>
  <c r="K99" i="1"/>
  <c r="H100" i="1"/>
  <c r="I100" i="1"/>
  <c r="J100" i="1"/>
  <c r="K100" i="1"/>
  <c r="H101" i="1"/>
  <c r="I101" i="1"/>
  <c r="J101" i="1"/>
  <c r="K101" i="1"/>
  <c r="H102" i="1"/>
  <c r="I102" i="1"/>
  <c r="J102" i="1"/>
  <c r="K102" i="1"/>
  <c r="H103" i="1"/>
  <c r="I103" i="1"/>
  <c r="J103" i="1"/>
  <c r="K103" i="1"/>
  <c r="H104" i="1"/>
  <c r="I104" i="1"/>
  <c r="J104" i="1"/>
  <c r="K104" i="1"/>
  <c r="H105" i="1"/>
  <c r="I105" i="1"/>
  <c r="J105" i="1"/>
  <c r="K105" i="1"/>
  <c r="H106" i="1"/>
  <c r="I106" i="1"/>
  <c r="J106" i="1"/>
  <c r="K106" i="1"/>
  <c r="H107" i="1"/>
  <c r="I107" i="1"/>
  <c r="J107" i="1"/>
  <c r="K107" i="1"/>
  <c r="H108" i="1"/>
  <c r="I108" i="1"/>
  <c r="J108" i="1"/>
  <c r="K108" i="1"/>
  <c r="H109" i="1"/>
  <c r="I109" i="1"/>
  <c r="J109" i="1"/>
  <c r="K109" i="1"/>
  <c r="H110" i="1"/>
  <c r="I110" i="1"/>
  <c r="J110" i="1"/>
  <c r="K110" i="1"/>
  <c r="H111" i="1"/>
  <c r="I111" i="1"/>
  <c r="J111" i="1"/>
  <c r="K111" i="1"/>
  <c r="H112" i="1"/>
  <c r="I112" i="1"/>
  <c r="J112" i="1"/>
  <c r="K112" i="1"/>
  <c r="H113" i="1"/>
  <c r="I113" i="1"/>
  <c r="J113" i="1"/>
  <c r="K113" i="1"/>
  <c r="H114" i="1"/>
  <c r="I114" i="1"/>
  <c r="J114" i="1"/>
  <c r="K114" i="1"/>
  <c r="H115" i="1"/>
  <c r="I115" i="1"/>
  <c r="J115" i="1"/>
  <c r="K115" i="1"/>
  <c r="H116" i="1"/>
  <c r="I116" i="1"/>
  <c r="J116" i="1"/>
  <c r="K116" i="1"/>
  <c r="H117" i="1"/>
  <c r="I117" i="1"/>
  <c r="J117" i="1"/>
  <c r="K117" i="1"/>
  <c r="H118" i="1"/>
  <c r="I118" i="1"/>
  <c r="J118" i="1"/>
  <c r="K118" i="1"/>
  <c r="H119" i="1"/>
  <c r="I119" i="1"/>
  <c r="J119" i="1"/>
  <c r="K119" i="1"/>
  <c r="H120" i="1"/>
  <c r="I120" i="1"/>
  <c r="J120" i="1"/>
  <c r="K120" i="1"/>
  <c r="H121" i="1"/>
  <c r="I121" i="1"/>
  <c r="J121" i="1"/>
  <c r="K121" i="1"/>
  <c r="H122" i="1"/>
  <c r="I122" i="1"/>
  <c r="J122" i="1"/>
  <c r="K122" i="1"/>
  <c r="H123" i="1"/>
  <c r="I123" i="1"/>
  <c r="J123" i="1"/>
  <c r="K123" i="1"/>
  <c r="H124" i="1"/>
  <c r="I124" i="1"/>
  <c r="J124" i="1"/>
  <c r="K124" i="1"/>
  <c r="H125" i="1"/>
  <c r="I125" i="1"/>
  <c r="J125" i="1"/>
  <c r="K125" i="1"/>
  <c r="H126" i="1"/>
  <c r="I126" i="1"/>
  <c r="J126" i="1"/>
  <c r="K126" i="1"/>
  <c r="H127" i="1"/>
  <c r="I127" i="1"/>
  <c r="J127" i="1"/>
  <c r="K127" i="1"/>
  <c r="H128" i="1"/>
  <c r="I128" i="1"/>
  <c r="J128" i="1"/>
  <c r="K128" i="1"/>
  <c r="H129" i="1"/>
  <c r="I129" i="1"/>
  <c r="J129" i="1"/>
  <c r="K129" i="1"/>
  <c r="H130" i="1"/>
  <c r="I130" i="1"/>
  <c r="J130" i="1"/>
  <c r="K130" i="1"/>
  <c r="H131" i="1"/>
  <c r="I131" i="1"/>
  <c r="J131" i="1"/>
  <c r="K131" i="1"/>
  <c r="H132" i="1"/>
  <c r="I132" i="1"/>
  <c r="J132" i="1"/>
  <c r="K132" i="1"/>
  <c r="H133" i="1"/>
  <c r="I133" i="1"/>
  <c r="J133" i="1"/>
  <c r="K133" i="1"/>
  <c r="H134" i="1"/>
  <c r="I134" i="1"/>
  <c r="J134" i="1"/>
  <c r="K134" i="1"/>
  <c r="H135" i="1"/>
  <c r="I135" i="1"/>
  <c r="J135" i="1"/>
  <c r="K135" i="1"/>
  <c r="H136" i="1"/>
  <c r="I136" i="1"/>
  <c r="J136" i="1"/>
  <c r="K136" i="1"/>
  <c r="H137" i="1"/>
  <c r="I137" i="1"/>
  <c r="J137" i="1"/>
  <c r="K137" i="1"/>
  <c r="H138" i="1"/>
  <c r="I138" i="1"/>
  <c r="J138" i="1"/>
  <c r="K138" i="1"/>
  <c r="H139" i="1"/>
  <c r="I139" i="1"/>
  <c r="J139" i="1"/>
  <c r="K139" i="1"/>
  <c r="H140" i="1"/>
  <c r="I140" i="1"/>
  <c r="J140" i="1"/>
  <c r="K140" i="1"/>
  <c r="H141" i="1"/>
  <c r="I141" i="1"/>
  <c r="J141" i="1"/>
  <c r="K141" i="1"/>
  <c r="H142" i="1"/>
  <c r="I142" i="1"/>
  <c r="J142" i="1"/>
  <c r="K142" i="1"/>
  <c r="H143" i="1"/>
  <c r="I143" i="1"/>
  <c r="J143" i="1"/>
  <c r="K143" i="1"/>
  <c r="H144" i="1"/>
  <c r="I144" i="1"/>
  <c r="J144" i="1"/>
  <c r="K144" i="1"/>
  <c r="H145" i="1"/>
  <c r="I145" i="1"/>
  <c r="J145" i="1"/>
  <c r="K145" i="1"/>
  <c r="H146" i="1"/>
  <c r="I146" i="1"/>
  <c r="J146" i="1"/>
  <c r="K146" i="1"/>
  <c r="H147" i="1"/>
  <c r="I147" i="1"/>
  <c r="J147" i="1"/>
  <c r="K147" i="1"/>
  <c r="H148" i="1"/>
  <c r="I148" i="1"/>
  <c r="J148" i="1"/>
  <c r="K148" i="1"/>
  <c r="H149" i="1"/>
  <c r="I149" i="1"/>
  <c r="J149" i="1"/>
  <c r="K149" i="1"/>
  <c r="H150" i="1"/>
  <c r="I150" i="1"/>
  <c r="J150" i="1"/>
  <c r="K150" i="1"/>
  <c r="H151" i="1"/>
  <c r="I151" i="1"/>
  <c r="J151" i="1"/>
  <c r="K151" i="1"/>
  <c r="H152" i="1"/>
  <c r="I152" i="1"/>
  <c r="J152" i="1"/>
  <c r="K152" i="1"/>
  <c r="H153" i="1"/>
  <c r="I153" i="1"/>
  <c r="J153" i="1"/>
  <c r="K153" i="1"/>
  <c r="H154" i="1"/>
  <c r="I154" i="1"/>
  <c r="J154" i="1"/>
  <c r="K154" i="1"/>
  <c r="H155" i="1"/>
  <c r="I155" i="1"/>
  <c r="J155" i="1"/>
  <c r="K155" i="1"/>
  <c r="H156" i="1"/>
  <c r="I156" i="1"/>
  <c r="J156" i="1"/>
  <c r="K156" i="1"/>
  <c r="H157" i="1"/>
  <c r="I157" i="1"/>
  <c r="J157" i="1"/>
  <c r="K157" i="1"/>
  <c r="H158" i="1"/>
  <c r="I158" i="1"/>
  <c r="J158" i="1"/>
  <c r="K158" i="1"/>
  <c r="H159" i="1"/>
  <c r="I159" i="1"/>
  <c r="J159" i="1"/>
  <c r="K159" i="1"/>
  <c r="H160" i="1"/>
  <c r="I160" i="1"/>
  <c r="J160" i="1"/>
  <c r="K160" i="1"/>
  <c r="H161" i="1"/>
  <c r="I161" i="1"/>
  <c r="J161" i="1"/>
  <c r="K161" i="1"/>
  <c r="H162" i="1"/>
  <c r="I162" i="1"/>
  <c r="J162" i="1"/>
  <c r="K162" i="1"/>
  <c r="H163" i="1"/>
  <c r="I163" i="1"/>
  <c r="J163" i="1"/>
  <c r="K163" i="1"/>
  <c r="H164" i="1"/>
  <c r="I164" i="1"/>
  <c r="J164" i="1"/>
  <c r="K164" i="1"/>
  <c r="H165" i="1"/>
  <c r="I165" i="1"/>
  <c r="J165" i="1"/>
  <c r="K165" i="1"/>
  <c r="H166" i="1"/>
  <c r="I166" i="1"/>
  <c r="J166" i="1"/>
  <c r="K166" i="1"/>
  <c r="H167" i="1"/>
  <c r="I167" i="1"/>
  <c r="J167" i="1"/>
  <c r="K167" i="1"/>
  <c r="H168" i="1"/>
  <c r="I168" i="1"/>
  <c r="J168" i="1"/>
  <c r="K168" i="1"/>
  <c r="H169" i="1"/>
  <c r="I169" i="1"/>
  <c r="J169" i="1"/>
  <c r="K169" i="1"/>
  <c r="H170" i="1"/>
  <c r="I170" i="1"/>
  <c r="J170" i="1"/>
  <c r="K170" i="1"/>
  <c r="H171" i="1"/>
  <c r="I171" i="1"/>
  <c r="J171" i="1"/>
  <c r="K171" i="1"/>
  <c r="H172" i="1"/>
  <c r="I172" i="1"/>
  <c r="J172" i="1"/>
  <c r="K172" i="1"/>
  <c r="H173" i="1"/>
  <c r="I173" i="1"/>
  <c r="J173" i="1"/>
  <c r="K173" i="1"/>
  <c r="H174" i="1"/>
  <c r="I174" i="1"/>
  <c r="J174" i="1"/>
  <c r="K174" i="1"/>
  <c r="H175" i="1"/>
  <c r="I175" i="1"/>
  <c r="J175" i="1"/>
  <c r="K175" i="1"/>
  <c r="H176" i="1"/>
  <c r="I176" i="1"/>
  <c r="J176" i="1"/>
  <c r="K176" i="1"/>
  <c r="H177" i="1"/>
  <c r="I177" i="1"/>
  <c r="J177" i="1"/>
  <c r="K177" i="1"/>
  <c r="H178" i="1"/>
  <c r="I178" i="1"/>
  <c r="J178" i="1"/>
  <c r="K178" i="1"/>
  <c r="H179" i="1"/>
  <c r="I179" i="1"/>
  <c r="J179" i="1"/>
  <c r="K179" i="1"/>
  <c r="H180" i="1"/>
  <c r="I180" i="1"/>
  <c r="J180" i="1"/>
  <c r="K180" i="1"/>
  <c r="H181" i="1"/>
  <c r="I181" i="1"/>
  <c r="J181" i="1"/>
  <c r="K181" i="1"/>
  <c r="H182" i="1"/>
  <c r="I182" i="1"/>
  <c r="J182" i="1"/>
  <c r="K182" i="1"/>
  <c r="H183" i="1"/>
  <c r="I183" i="1"/>
  <c r="J183" i="1"/>
  <c r="K183" i="1"/>
  <c r="H184" i="1"/>
  <c r="I184" i="1"/>
  <c r="J184" i="1"/>
  <c r="K184" i="1"/>
  <c r="H185" i="1"/>
  <c r="I185" i="1"/>
  <c r="J185" i="1"/>
  <c r="K185" i="1"/>
  <c r="H186" i="1"/>
  <c r="I186" i="1"/>
  <c r="J186" i="1"/>
  <c r="K186" i="1"/>
  <c r="H187" i="1"/>
  <c r="I187" i="1"/>
  <c r="J187" i="1"/>
  <c r="K187" i="1"/>
  <c r="H188" i="1"/>
  <c r="I188" i="1"/>
  <c r="J188" i="1"/>
  <c r="K188" i="1"/>
  <c r="H189" i="1"/>
  <c r="I189" i="1"/>
  <c r="J189" i="1"/>
  <c r="K189" i="1"/>
  <c r="H190" i="1"/>
  <c r="I190" i="1"/>
  <c r="J190" i="1"/>
  <c r="K190" i="1"/>
  <c r="H191" i="1"/>
  <c r="I191" i="1"/>
  <c r="J191" i="1"/>
  <c r="K191" i="1"/>
  <c r="H192" i="1"/>
  <c r="I192" i="1"/>
  <c r="J192" i="1"/>
  <c r="K192" i="1"/>
  <c r="H193" i="1"/>
  <c r="I193" i="1"/>
  <c r="J193" i="1"/>
  <c r="K193" i="1"/>
  <c r="H194" i="1"/>
  <c r="I194" i="1"/>
  <c r="J194" i="1"/>
  <c r="K194" i="1"/>
  <c r="H195" i="1"/>
  <c r="I195" i="1"/>
  <c r="J195" i="1"/>
  <c r="K195" i="1"/>
  <c r="H196" i="1"/>
  <c r="I196" i="1"/>
  <c r="J196" i="1"/>
  <c r="K196" i="1"/>
  <c r="H197" i="1"/>
  <c r="I197" i="1"/>
  <c r="J197" i="1"/>
  <c r="K197" i="1"/>
  <c r="H198" i="1"/>
  <c r="I198" i="1"/>
  <c r="J198" i="1"/>
  <c r="K198" i="1"/>
  <c r="H199" i="1"/>
  <c r="I199" i="1"/>
  <c r="J199" i="1"/>
  <c r="K199" i="1"/>
  <c r="H200" i="1"/>
  <c r="I200" i="1"/>
  <c r="J200" i="1"/>
  <c r="K200" i="1"/>
  <c r="H201" i="1"/>
  <c r="I201" i="1"/>
  <c r="J201" i="1"/>
  <c r="K201" i="1"/>
  <c r="H202" i="1"/>
  <c r="I202" i="1"/>
  <c r="J202" i="1"/>
  <c r="K202" i="1"/>
  <c r="H203" i="1"/>
  <c r="I203" i="1"/>
  <c r="J203" i="1"/>
  <c r="K203" i="1"/>
  <c r="H204" i="1"/>
  <c r="I204" i="1"/>
  <c r="J204" i="1"/>
  <c r="K204" i="1"/>
  <c r="H205" i="1"/>
  <c r="I205" i="1"/>
  <c r="J205" i="1"/>
  <c r="K205" i="1"/>
  <c r="H206" i="1"/>
  <c r="I206" i="1"/>
  <c r="J206" i="1"/>
  <c r="K206" i="1"/>
  <c r="H207" i="1"/>
  <c r="I207" i="1"/>
  <c r="J207" i="1"/>
  <c r="K207" i="1"/>
  <c r="H208" i="1"/>
  <c r="I208" i="1"/>
  <c r="J208" i="1"/>
  <c r="K208" i="1"/>
  <c r="H209" i="1"/>
  <c r="I209" i="1"/>
  <c r="J209" i="1"/>
  <c r="K209" i="1"/>
  <c r="H210" i="1"/>
  <c r="I210" i="1"/>
  <c r="J210" i="1"/>
  <c r="K210" i="1"/>
  <c r="H211" i="1"/>
  <c r="I211" i="1"/>
  <c r="J211" i="1"/>
  <c r="K211" i="1"/>
  <c r="H212" i="1"/>
  <c r="I212" i="1"/>
  <c r="J212" i="1"/>
  <c r="K212" i="1"/>
  <c r="H213" i="1"/>
  <c r="I213" i="1"/>
  <c r="J213" i="1"/>
  <c r="K213" i="1"/>
  <c r="H214" i="1"/>
  <c r="I214" i="1"/>
  <c r="J214" i="1"/>
  <c r="K214" i="1"/>
  <c r="H215" i="1"/>
  <c r="I215" i="1"/>
  <c r="J215" i="1"/>
  <c r="K215" i="1"/>
  <c r="H216" i="1"/>
  <c r="I216" i="1"/>
  <c r="J216" i="1"/>
  <c r="K216" i="1"/>
  <c r="H217" i="1"/>
  <c r="I217" i="1"/>
  <c r="J217" i="1"/>
  <c r="K217" i="1"/>
  <c r="H218" i="1"/>
  <c r="I218" i="1"/>
  <c r="J218" i="1"/>
  <c r="K218" i="1"/>
  <c r="H219" i="1"/>
  <c r="I219" i="1"/>
  <c r="J219" i="1"/>
  <c r="K219" i="1"/>
  <c r="H220" i="1"/>
  <c r="I220" i="1"/>
  <c r="J220" i="1"/>
  <c r="K220" i="1"/>
  <c r="H221" i="1"/>
  <c r="I221" i="1"/>
  <c r="J221" i="1"/>
  <c r="K221" i="1"/>
  <c r="H222" i="1"/>
  <c r="I222" i="1"/>
  <c r="J222" i="1"/>
  <c r="K222" i="1"/>
  <c r="H223" i="1"/>
  <c r="I223" i="1"/>
  <c r="J223" i="1"/>
  <c r="K223" i="1"/>
  <c r="H224" i="1"/>
  <c r="I224" i="1"/>
  <c r="J224" i="1"/>
  <c r="K224" i="1"/>
  <c r="H225" i="1"/>
  <c r="I225" i="1"/>
  <c r="J225" i="1"/>
  <c r="K225" i="1"/>
  <c r="H226" i="1"/>
  <c r="I226" i="1"/>
  <c r="J226" i="1"/>
  <c r="K226" i="1"/>
  <c r="H227" i="1"/>
  <c r="I227" i="1"/>
  <c r="J227" i="1"/>
  <c r="K227" i="1"/>
  <c r="H228" i="1"/>
  <c r="I228" i="1"/>
  <c r="J228" i="1"/>
  <c r="K228" i="1"/>
  <c r="H229" i="1"/>
  <c r="I229" i="1"/>
  <c r="J229" i="1"/>
  <c r="K229" i="1"/>
  <c r="H230" i="1"/>
  <c r="I230" i="1"/>
  <c r="J230" i="1"/>
  <c r="K230" i="1"/>
  <c r="H231" i="1"/>
  <c r="I231" i="1"/>
  <c r="J231" i="1"/>
  <c r="K231" i="1"/>
  <c r="H232" i="1"/>
  <c r="I232" i="1"/>
  <c r="J232" i="1"/>
  <c r="K232" i="1"/>
  <c r="H233" i="1"/>
  <c r="I233" i="1"/>
  <c r="J233" i="1"/>
  <c r="K233" i="1"/>
  <c r="H234" i="1"/>
  <c r="I234" i="1"/>
  <c r="J234" i="1"/>
  <c r="K234" i="1"/>
  <c r="H235" i="1"/>
  <c r="I235" i="1"/>
  <c r="J235" i="1"/>
  <c r="K235" i="1"/>
  <c r="H236" i="1"/>
  <c r="I236" i="1"/>
  <c r="J236" i="1"/>
  <c r="K236" i="1"/>
  <c r="H237" i="1"/>
  <c r="I237" i="1"/>
  <c r="J237" i="1"/>
  <c r="K237" i="1"/>
  <c r="H238" i="1"/>
  <c r="I238" i="1"/>
  <c r="J238" i="1"/>
  <c r="K238" i="1"/>
  <c r="H239" i="1"/>
  <c r="I239" i="1"/>
  <c r="J239" i="1"/>
  <c r="K239" i="1"/>
  <c r="H240" i="1"/>
  <c r="I240" i="1"/>
  <c r="J240" i="1"/>
  <c r="K240" i="1"/>
  <c r="H241" i="1"/>
  <c r="I241" i="1"/>
  <c r="J241" i="1"/>
  <c r="K241" i="1"/>
  <c r="H242" i="1"/>
  <c r="I242" i="1"/>
  <c r="J242" i="1"/>
  <c r="K242" i="1"/>
  <c r="H243" i="1"/>
  <c r="I243" i="1"/>
  <c r="J243" i="1"/>
  <c r="K243" i="1"/>
  <c r="H244" i="1"/>
  <c r="I244" i="1"/>
  <c r="J244" i="1"/>
  <c r="K244" i="1"/>
  <c r="H245" i="1"/>
  <c r="I245" i="1"/>
  <c r="J245" i="1"/>
  <c r="K245" i="1"/>
  <c r="H246" i="1"/>
  <c r="I246" i="1"/>
  <c r="J246" i="1"/>
  <c r="K246" i="1"/>
  <c r="H247" i="1"/>
  <c r="I247" i="1"/>
  <c r="J247" i="1"/>
  <c r="K247" i="1"/>
  <c r="H248" i="1"/>
  <c r="I248" i="1"/>
  <c r="J248" i="1"/>
  <c r="K248" i="1"/>
  <c r="H249" i="1"/>
  <c r="I249" i="1"/>
  <c r="J249" i="1"/>
  <c r="K249" i="1"/>
  <c r="H250" i="1"/>
  <c r="I250" i="1"/>
  <c r="J250" i="1"/>
  <c r="K250" i="1"/>
  <c r="H251" i="1"/>
  <c r="I251" i="1"/>
  <c r="J251" i="1"/>
  <c r="K251" i="1"/>
  <c r="H252" i="1"/>
  <c r="I252" i="1"/>
  <c r="J252" i="1"/>
  <c r="K252" i="1"/>
  <c r="H253" i="1"/>
  <c r="I253" i="1"/>
  <c r="J253" i="1"/>
  <c r="K253" i="1"/>
  <c r="H254" i="1"/>
  <c r="I254" i="1"/>
  <c r="J254" i="1"/>
  <c r="K254" i="1"/>
  <c r="H255" i="1"/>
  <c r="I255" i="1"/>
  <c r="J255" i="1"/>
  <c r="K255" i="1"/>
  <c r="H256" i="1"/>
  <c r="I256" i="1"/>
  <c r="J256" i="1"/>
  <c r="K256" i="1"/>
  <c r="H257" i="1"/>
  <c r="I257" i="1"/>
  <c r="J257" i="1"/>
  <c r="K257" i="1"/>
  <c r="H258" i="1"/>
  <c r="I258" i="1"/>
  <c r="J258" i="1"/>
  <c r="K258" i="1"/>
  <c r="H259" i="1"/>
  <c r="I259" i="1"/>
  <c r="J259" i="1"/>
  <c r="K259" i="1"/>
  <c r="H260" i="1"/>
  <c r="I260" i="1"/>
  <c r="J260" i="1"/>
  <c r="K260" i="1"/>
  <c r="H261" i="1"/>
  <c r="I261" i="1"/>
  <c r="J261" i="1"/>
  <c r="K261" i="1"/>
  <c r="H262" i="1"/>
  <c r="I262" i="1"/>
  <c r="J262" i="1"/>
  <c r="K262" i="1"/>
  <c r="H263" i="1"/>
  <c r="I263" i="1"/>
  <c r="J263" i="1"/>
  <c r="K263" i="1"/>
  <c r="H264" i="1"/>
  <c r="I264" i="1"/>
  <c r="J264" i="1"/>
  <c r="K264" i="1"/>
  <c r="H265" i="1"/>
  <c r="I265" i="1"/>
  <c r="J265" i="1"/>
  <c r="K265" i="1"/>
  <c r="H266" i="1"/>
  <c r="I266" i="1"/>
  <c r="J266" i="1"/>
  <c r="K266" i="1"/>
  <c r="H267" i="1"/>
  <c r="I267" i="1"/>
  <c r="J267" i="1"/>
  <c r="K267" i="1"/>
  <c r="H268" i="1"/>
  <c r="I268" i="1"/>
  <c r="J268" i="1"/>
  <c r="K268" i="1"/>
  <c r="H269" i="1"/>
  <c r="I269" i="1"/>
  <c r="J269" i="1"/>
  <c r="K269" i="1"/>
  <c r="H270" i="1"/>
  <c r="I270" i="1"/>
  <c r="J270" i="1"/>
  <c r="K270" i="1"/>
  <c r="H271" i="1"/>
  <c r="I271" i="1"/>
  <c r="J271" i="1"/>
  <c r="K271" i="1"/>
  <c r="H272" i="1"/>
  <c r="I272" i="1"/>
  <c r="J272" i="1"/>
  <c r="K272" i="1"/>
  <c r="H273" i="1"/>
  <c r="I273" i="1"/>
  <c r="J273" i="1"/>
  <c r="K273" i="1"/>
  <c r="H274" i="1"/>
  <c r="I274" i="1"/>
  <c r="J274" i="1"/>
  <c r="K274" i="1"/>
  <c r="H275" i="1"/>
  <c r="I275" i="1"/>
  <c r="J275" i="1"/>
  <c r="K275" i="1"/>
  <c r="H276" i="1"/>
  <c r="I276" i="1"/>
  <c r="J276" i="1"/>
  <c r="K276" i="1"/>
  <c r="H277" i="1"/>
  <c r="I277" i="1"/>
  <c r="J277" i="1"/>
  <c r="K277" i="1"/>
  <c r="H278" i="1"/>
  <c r="I278" i="1"/>
  <c r="J278" i="1"/>
  <c r="K278" i="1"/>
  <c r="H279" i="1"/>
  <c r="I279" i="1"/>
  <c r="J279" i="1"/>
  <c r="K279" i="1"/>
  <c r="H280" i="1"/>
  <c r="I280" i="1"/>
  <c r="J280" i="1"/>
  <c r="K280" i="1"/>
  <c r="H281" i="1"/>
  <c r="I281" i="1"/>
  <c r="J281" i="1"/>
  <c r="K281" i="1"/>
  <c r="H282" i="1"/>
  <c r="I282" i="1"/>
  <c r="J282" i="1"/>
  <c r="K282" i="1"/>
  <c r="H283" i="1"/>
  <c r="I283" i="1"/>
  <c r="J283" i="1"/>
  <c r="K283" i="1"/>
  <c r="H284" i="1"/>
  <c r="I284" i="1"/>
  <c r="J284" i="1"/>
  <c r="K284" i="1"/>
  <c r="H285" i="1"/>
  <c r="I285" i="1"/>
  <c r="J285" i="1"/>
  <c r="K285" i="1"/>
  <c r="H286" i="1"/>
  <c r="I286" i="1"/>
  <c r="J286" i="1"/>
  <c r="K286" i="1"/>
  <c r="H287" i="1"/>
  <c r="I287" i="1"/>
  <c r="J287" i="1"/>
  <c r="K287" i="1"/>
  <c r="H288" i="1"/>
  <c r="I288" i="1"/>
  <c r="J288" i="1"/>
  <c r="K288" i="1"/>
  <c r="H289" i="1"/>
  <c r="I289" i="1"/>
  <c r="J289" i="1"/>
  <c r="K289" i="1"/>
  <c r="H290" i="1"/>
  <c r="I290" i="1"/>
  <c r="J290" i="1"/>
  <c r="K290" i="1"/>
  <c r="H291" i="1"/>
  <c r="I291" i="1"/>
  <c r="J291" i="1"/>
  <c r="K291" i="1"/>
  <c r="H292" i="1"/>
  <c r="I292" i="1"/>
  <c r="J292" i="1"/>
  <c r="K292" i="1"/>
  <c r="H293" i="1"/>
  <c r="I293" i="1"/>
  <c r="J293" i="1"/>
  <c r="K293" i="1"/>
  <c r="H294" i="1"/>
  <c r="I294" i="1"/>
  <c r="J294" i="1"/>
  <c r="K294" i="1"/>
  <c r="H295" i="1"/>
  <c r="I295" i="1"/>
  <c r="J295" i="1"/>
  <c r="K295" i="1"/>
  <c r="H296" i="1"/>
  <c r="I296" i="1"/>
  <c r="J296" i="1"/>
  <c r="K296" i="1"/>
  <c r="H297" i="1"/>
  <c r="I297" i="1"/>
  <c r="J297" i="1"/>
  <c r="K297" i="1"/>
  <c r="H298" i="1"/>
  <c r="I298" i="1"/>
  <c r="J298" i="1"/>
  <c r="K298" i="1"/>
  <c r="H299" i="1"/>
  <c r="I299" i="1"/>
  <c r="J299" i="1"/>
  <c r="K299" i="1"/>
  <c r="H300" i="1"/>
  <c r="I300" i="1"/>
  <c r="J300" i="1"/>
  <c r="K300" i="1"/>
  <c r="H301" i="1"/>
  <c r="I301" i="1"/>
  <c r="J301" i="1"/>
  <c r="K301" i="1"/>
  <c r="H302" i="1"/>
  <c r="I302" i="1"/>
  <c r="J302" i="1"/>
  <c r="K302" i="1"/>
  <c r="H303" i="1"/>
  <c r="I303" i="1"/>
  <c r="J303" i="1"/>
  <c r="K303" i="1"/>
  <c r="H304" i="1"/>
  <c r="I304" i="1"/>
  <c r="J304" i="1"/>
  <c r="K304" i="1"/>
  <c r="H305" i="1"/>
  <c r="I305" i="1"/>
  <c r="J305" i="1"/>
  <c r="K305" i="1"/>
  <c r="H306" i="1"/>
  <c r="I306" i="1"/>
  <c r="J306" i="1"/>
  <c r="K306" i="1"/>
  <c r="H307" i="1"/>
  <c r="I307" i="1"/>
  <c r="J307" i="1"/>
  <c r="K307" i="1"/>
  <c r="H308" i="1"/>
  <c r="I308" i="1"/>
  <c r="J308" i="1"/>
  <c r="K308" i="1"/>
  <c r="H309" i="1"/>
  <c r="I309" i="1"/>
  <c r="J309" i="1"/>
  <c r="K309" i="1"/>
  <c r="H310" i="1"/>
  <c r="I310" i="1"/>
  <c r="J310" i="1"/>
  <c r="K310" i="1"/>
  <c r="H311" i="1"/>
  <c r="I311" i="1"/>
  <c r="J311" i="1"/>
  <c r="K311" i="1"/>
  <c r="H312" i="1"/>
  <c r="I312" i="1"/>
  <c r="J312" i="1"/>
  <c r="K312" i="1"/>
  <c r="H313" i="1"/>
  <c r="I313" i="1"/>
  <c r="J313" i="1"/>
  <c r="K313" i="1"/>
  <c r="H314" i="1"/>
  <c r="I314" i="1"/>
  <c r="J314" i="1"/>
  <c r="K314" i="1"/>
  <c r="H315" i="1"/>
  <c r="I315" i="1"/>
  <c r="J315" i="1"/>
  <c r="K315" i="1"/>
  <c r="H316" i="1"/>
  <c r="I316" i="1"/>
  <c r="J316" i="1"/>
  <c r="K316" i="1"/>
  <c r="H317" i="1"/>
  <c r="I317" i="1"/>
  <c r="J317" i="1"/>
  <c r="K317" i="1"/>
  <c r="H318" i="1"/>
  <c r="I318" i="1"/>
  <c r="J318" i="1"/>
  <c r="K318" i="1"/>
  <c r="H319" i="1"/>
  <c r="I319" i="1"/>
  <c r="J319" i="1"/>
  <c r="K319" i="1"/>
  <c r="H320" i="1"/>
  <c r="I320" i="1"/>
  <c r="J320" i="1"/>
  <c r="K320" i="1"/>
  <c r="H321" i="1"/>
  <c r="I321" i="1"/>
  <c r="J321" i="1"/>
  <c r="K321" i="1"/>
  <c r="H322" i="1"/>
  <c r="I322" i="1"/>
  <c r="J322" i="1"/>
  <c r="K322" i="1"/>
  <c r="H323" i="1"/>
  <c r="I323" i="1"/>
  <c r="J323" i="1"/>
  <c r="K323" i="1"/>
  <c r="H324" i="1"/>
  <c r="I324" i="1"/>
  <c r="J324" i="1"/>
  <c r="K324" i="1"/>
  <c r="H325" i="1"/>
  <c r="I325" i="1"/>
  <c r="J325" i="1"/>
  <c r="K325" i="1"/>
  <c r="H326" i="1"/>
  <c r="I326" i="1"/>
  <c r="J326" i="1"/>
  <c r="K326" i="1"/>
  <c r="H327" i="1"/>
  <c r="I327" i="1"/>
  <c r="J327" i="1"/>
  <c r="K327" i="1"/>
  <c r="H328" i="1"/>
  <c r="I328" i="1"/>
  <c r="J328" i="1"/>
  <c r="K328" i="1"/>
  <c r="H329" i="1"/>
  <c r="I329" i="1"/>
  <c r="J329" i="1"/>
  <c r="K329" i="1"/>
  <c r="H330" i="1"/>
  <c r="I330" i="1"/>
  <c r="J330" i="1"/>
  <c r="K330" i="1"/>
  <c r="H331" i="1"/>
  <c r="I331" i="1"/>
  <c r="J331" i="1"/>
  <c r="K331" i="1"/>
  <c r="H332" i="1"/>
  <c r="I332" i="1"/>
  <c r="J332" i="1"/>
  <c r="K332" i="1"/>
  <c r="H333" i="1"/>
  <c r="I333" i="1"/>
  <c r="J333" i="1"/>
  <c r="K333" i="1"/>
  <c r="H334" i="1"/>
  <c r="I334" i="1"/>
  <c r="J334" i="1"/>
  <c r="K334" i="1"/>
  <c r="H335" i="1"/>
  <c r="I335" i="1"/>
  <c r="J335" i="1"/>
  <c r="K335" i="1"/>
  <c r="H336" i="1"/>
  <c r="I336" i="1"/>
  <c r="J336" i="1"/>
  <c r="K336" i="1"/>
  <c r="H337" i="1"/>
  <c r="I337" i="1"/>
  <c r="J337" i="1"/>
  <c r="K337" i="1"/>
  <c r="H338" i="1"/>
  <c r="I338" i="1"/>
  <c r="J338" i="1"/>
  <c r="K338" i="1"/>
  <c r="H339" i="1"/>
  <c r="I339" i="1"/>
  <c r="J339" i="1"/>
  <c r="K339" i="1"/>
  <c r="H340" i="1"/>
  <c r="I340" i="1"/>
  <c r="J340" i="1"/>
  <c r="K340" i="1"/>
  <c r="H341" i="1"/>
  <c r="I341" i="1"/>
  <c r="J341" i="1"/>
  <c r="K341" i="1"/>
  <c r="H342" i="1"/>
  <c r="I342" i="1"/>
  <c r="J342" i="1"/>
  <c r="K342" i="1"/>
  <c r="H343" i="1"/>
  <c r="I343" i="1"/>
  <c r="J343" i="1"/>
  <c r="K343" i="1"/>
  <c r="H344" i="1"/>
  <c r="I344" i="1"/>
  <c r="J344" i="1"/>
  <c r="K344" i="1"/>
  <c r="H345" i="1"/>
  <c r="I345" i="1"/>
  <c r="J345" i="1"/>
  <c r="K345" i="1"/>
  <c r="H346" i="1"/>
  <c r="I346" i="1"/>
  <c r="J346" i="1"/>
  <c r="K346" i="1"/>
  <c r="H347" i="1"/>
  <c r="I347" i="1"/>
  <c r="J347" i="1"/>
  <c r="K347" i="1"/>
  <c r="H348" i="1"/>
  <c r="I348" i="1"/>
  <c r="J348" i="1"/>
  <c r="K348" i="1"/>
  <c r="H349" i="1"/>
  <c r="I349" i="1"/>
  <c r="J349" i="1"/>
  <c r="K349" i="1"/>
  <c r="H350" i="1"/>
  <c r="I350" i="1"/>
  <c r="J350" i="1"/>
  <c r="K350" i="1"/>
  <c r="H351" i="1"/>
  <c r="I351" i="1"/>
  <c r="J351" i="1"/>
  <c r="K351" i="1"/>
  <c r="H352" i="1"/>
  <c r="I352" i="1"/>
  <c r="J352" i="1"/>
  <c r="K352" i="1"/>
  <c r="H353" i="1"/>
  <c r="I353" i="1"/>
  <c r="J353" i="1"/>
  <c r="K353" i="1"/>
  <c r="H354" i="1"/>
  <c r="I354" i="1"/>
  <c r="J354" i="1"/>
  <c r="K354" i="1"/>
  <c r="H355" i="1"/>
  <c r="I355" i="1"/>
  <c r="J355" i="1"/>
  <c r="K355" i="1"/>
  <c r="H356" i="1"/>
  <c r="I356" i="1"/>
  <c r="J356" i="1"/>
  <c r="K356" i="1"/>
  <c r="H357" i="1"/>
  <c r="I357" i="1"/>
  <c r="J357" i="1"/>
  <c r="K357" i="1"/>
  <c r="H358" i="1"/>
  <c r="I358" i="1"/>
  <c r="J358" i="1"/>
  <c r="K358" i="1"/>
  <c r="H359" i="1"/>
  <c r="I359" i="1"/>
  <c r="J359" i="1"/>
  <c r="K359" i="1"/>
  <c r="H360" i="1"/>
  <c r="I360" i="1"/>
  <c r="J360" i="1"/>
  <c r="K360" i="1"/>
  <c r="H361" i="1"/>
  <c r="I361" i="1"/>
  <c r="J361" i="1"/>
  <c r="K361" i="1"/>
  <c r="H362" i="1"/>
  <c r="I362" i="1"/>
  <c r="J362" i="1"/>
  <c r="K362" i="1"/>
  <c r="H363" i="1"/>
  <c r="I363" i="1"/>
  <c r="J363" i="1"/>
  <c r="K363" i="1"/>
  <c r="H364" i="1"/>
  <c r="I364" i="1"/>
  <c r="J364" i="1"/>
  <c r="K364" i="1"/>
  <c r="H365" i="1"/>
  <c r="I365" i="1"/>
  <c r="J365" i="1"/>
  <c r="K365" i="1"/>
  <c r="H366" i="1"/>
  <c r="I366" i="1"/>
  <c r="J366" i="1"/>
  <c r="K366" i="1"/>
  <c r="H367" i="1"/>
  <c r="I367" i="1"/>
  <c r="J367" i="1"/>
  <c r="K367" i="1"/>
  <c r="H368" i="1"/>
  <c r="I368" i="1"/>
  <c r="J368" i="1"/>
  <c r="K368" i="1"/>
  <c r="H369" i="1"/>
  <c r="I369" i="1"/>
  <c r="J369" i="1"/>
  <c r="K369" i="1"/>
  <c r="H370" i="1"/>
  <c r="I370" i="1"/>
  <c r="J370" i="1"/>
  <c r="K370" i="1"/>
  <c r="H371" i="1"/>
  <c r="I371" i="1"/>
  <c r="J371" i="1"/>
  <c r="K371" i="1"/>
  <c r="H372" i="1"/>
  <c r="I372" i="1"/>
  <c r="J372" i="1"/>
  <c r="K372" i="1"/>
  <c r="H373" i="1"/>
  <c r="I373" i="1"/>
  <c r="J373" i="1"/>
  <c r="K373" i="1"/>
  <c r="H374" i="1"/>
  <c r="I374" i="1"/>
  <c r="J374" i="1"/>
  <c r="K374" i="1"/>
  <c r="H375" i="1"/>
  <c r="I375" i="1"/>
  <c r="J375" i="1"/>
  <c r="K375" i="1"/>
  <c r="H376" i="1"/>
  <c r="I376" i="1"/>
  <c r="J376" i="1"/>
  <c r="K376" i="1"/>
  <c r="H377" i="1"/>
  <c r="I377" i="1"/>
  <c r="J377" i="1"/>
  <c r="K377" i="1"/>
  <c r="H378" i="1"/>
  <c r="I378" i="1"/>
  <c r="J378" i="1"/>
  <c r="K378" i="1"/>
  <c r="H379" i="1"/>
  <c r="I379" i="1"/>
  <c r="J379" i="1"/>
  <c r="K379" i="1"/>
  <c r="H380" i="1"/>
  <c r="I380" i="1"/>
  <c r="J380" i="1"/>
  <c r="K380" i="1"/>
  <c r="H381" i="1"/>
  <c r="I381" i="1"/>
  <c r="J381" i="1"/>
  <c r="K381" i="1"/>
  <c r="H382" i="1"/>
  <c r="I382" i="1"/>
  <c r="J382" i="1"/>
  <c r="K382" i="1"/>
  <c r="H383" i="1"/>
  <c r="I383" i="1"/>
  <c r="J383" i="1"/>
  <c r="K383" i="1"/>
  <c r="H384" i="1"/>
  <c r="I384" i="1"/>
  <c r="J384" i="1"/>
  <c r="K384" i="1"/>
  <c r="H385" i="1"/>
  <c r="I385" i="1"/>
  <c r="J385" i="1"/>
  <c r="K385" i="1"/>
  <c r="H386" i="1"/>
  <c r="I386" i="1"/>
  <c r="J386" i="1"/>
  <c r="K386" i="1"/>
  <c r="H387" i="1"/>
  <c r="I387" i="1"/>
  <c r="J387" i="1"/>
  <c r="K387" i="1"/>
  <c r="H388" i="1"/>
  <c r="I388" i="1"/>
  <c r="J388" i="1"/>
  <c r="K388" i="1"/>
  <c r="H389" i="1"/>
  <c r="I389" i="1"/>
  <c r="J389" i="1"/>
  <c r="K389" i="1"/>
  <c r="H390" i="1"/>
  <c r="I390" i="1"/>
  <c r="J390" i="1"/>
  <c r="K390" i="1"/>
  <c r="H391" i="1"/>
  <c r="I391" i="1"/>
  <c r="J391" i="1"/>
  <c r="K391" i="1"/>
  <c r="H392" i="1"/>
  <c r="I392" i="1"/>
  <c r="J392" i="1"/>
  <c r="K392" i="1"/>
  <c r="H393" i="1"/>
  <c r="I393" i="1"/>
  <c r="J393" i="1"/>
  <c r="K393" i="1"/>
  <c r="H394" i="1"/>
  <c r="I394" i="1"/>
  <c r="J394" i="1"/>
  <c r="K394" i="1"/>
  <c r="H395" i="1"/>
  <c r="I395" i="1"/>
  <c r="J395" i="1"/>
  <c r="K395" i="1"/>
  <c r="H396" i="1"/>
  <c r="I396" i="1"/>
  <c r="J396" i="1"/>
  <c r="K396" i="1"/>
  <c r="H397" i="1"/>
  <c r="I397" i="1"/>
  <c r="J397" i="1"/>
  <c r="K397" i="1"/>
  <c r="H398" i="1"/>
  <c r="I398" i="1"/>
  <c r="J398" i="1"/>
  <c r="K398" i="1"/>
  <c r="H399" i="1"/>
  <c r="I399" i="1"/>
  <c r="J399" i="1"/>
  <c r="K399" i="1"/>
  <c r="H400" i="1"/>
  <c r="I400" i="1"/>
  <c r="J400" i="1"/>
  <c r="K400" i="1"/>
  <c r="H401" i="1"/>
  <c r="I401" i="1"/>
  <c r="J401" i="1"/>
  <c r="K401" i="1"/>
  <c r="H402" i="1"/>
  <c r="I402" i="1"/>
  <c r="J402" i="1"/>
  <c r="K402" i="1"/>
  <c r="H403" i="1"/>
  <c r="I403" i="1"/>
  <c r="J403" i="1"/>
  <c r="K403" i="1"/>
  <c r="H404" i="1"/>
  <c r="I404" i="1"/>
  <c r="J404" i="1"/>
  <c r="K404" i="1"/>
  <c r="H405" i="1"/>
  <c r="I405" i="1"/>
  <c r="J405" i="1"/>
  <c r="K405" i="1"/>
  <c r="H406" i="1"/>
  <c r="I406" i="1"/>
  <c r="J406" i="1"/>
  <c r="K406" i="1"/>
  <c r="H407" i="1"/>
  <c r="I407" i="1"/>
  <c r="J407" i="1"/>
  <c r="K407" i="1"/>
  <c r="H408" i="1"/>
  <c r="I408" i="1"/>
  <c r="J408" i="1"/>
  <c r="K408" i="1"/>
  <c r="H409" i="1"/>
  <c r="I409" i="1"/>
  <c r="J409" i="1"/>
  <c r="K409" i="1"/>
  <c r="H410" i="1"/>
  <c r="I410" i="1"/>
  <c r="J410" i="1"/>
  <c r="K410" i="1"/>
  <c r="H411" i="1"/>
  <c r="I411" i="1"/>
  <c r="J411" i="1"/>
  <c r="K411" i="1"/>
  <c r="H412" i="1"/>
  <c r="I412" i="1"/>
  <c r="J412" i="1"/>
  <c r="K412" i="1"/>
  <c r="H413" i="1"/>
  <c r="I413" i="1"/>
  <c r="J413" i="1"/>
  <c r="K413" i="1"/>
  <c r="H414" i="1"/>
  <c r="I414" i="1"/>
  <c r="J414" i="1"/>
  <c r="K414" i="1"/>
  <c r="H415" i="1"/>
  <c r="I415" i="1"/>
  <c r="J415" i="1"/>
  <c r="K415" i="1"/>
  <c r="H416" i="1"/>
  <c r="I416" i="1"/>
  <c r="J416" i="1"/>
  <c r="K416" i="1"/>
  <c r="H417" i="1"/>
  <c r="I417" i="1"/>
  <c r="J417" i="1"/>
  <c r="K417" i="1"/>
  <c r="H418" i="1"/>
  <c r="I418" i="1"/>
  <c r="J418" i="1"/>
  <c r="K418" i="1"/>
  <c r="H419" i="1"/>
  <c r="I419" i="1"/>
  <c r="J419" i="1"/>
  <c r="K419" i="1"/>
  <c r="H420" i="1"/>
  <c r="I420" i="1"/>
  <c r="J420" i="1"/>
  <c r="K420" i="1"/>
  <c r="H421" i="1"/>
  <c r="I421" i="1"/>
  <c r="J421" i="1"/>
  <c r="K421" i="1"/>
  <c r="H422" i="1"/>
  <c r="I422" i="1"/>
  <c r="J422" i="1"/>
  <c r="K422" i="1"/>
  <c r="H423" i="1"/>
  <c r="I423" i="1"/>
  <c r="J423" i="1"/>
  <c r="K423" i="1"/>
  <c r="H424" i="1"/>
  <c r="I424" i="1"/>
  <c r="J424" i="1"/>
  <c r="K424" i="1"/>
  <c r="H425" i="1"/>
  <c r="I425" i="1"/>
  <c r="J425" i="1"/>
  <c r="K425" i="1"/>
  <c r="H426" i="1"/>
  <c r="I426" i="1"/>
  <c r="J426" i="1"/>
  <c r="K426" i="1"/>
  <c r="H427" i="1"/>
  <c r="I427" i="1"/>
  <c r="J427" i="1"/>
  <c r="K427" i="1"/>
  <c r="H428" i="1"/>
  <c r="I428" i="1"/>
  <c r="J428" i="1"/>
  <c r="K428" i="1"/>
  <c r="H429" i="1"/>
  <c r="I429" i="1"/>
  <c r="J429" i="1"/>
  <c r="K429" i="1"/>
  <c r="H430" i="1"/>
  <c r="I430" i="1"/>
  <c r="J430" i="1"/>
  <c r="K430" i="1"/>
  <c r="H431" i="1"/>
  <c r="I431" i="1"/>
  <c r="J431" i="1"/>
  <c r="K431" i="1"/>
  <c r="H432" i="1"/>
  <c r="I432" i="1"/>
  <c r="J432" i="1"/>
  <c r="K432" i="1"/>
  <c r="H433" i="1"/>
  <c r="I433" i="1"/>
  <c r="J433" i="1"/>
  <c r="K433" i="1"/>
  <c r="H434" i="1"/>
  <c r="I434" i="1"/>
  <c r="J434" i="1"/>
  <c r="K434" i="1"/>
  <c r="H435" i="1"/>
  <c r="I435" i="1"/>
  <c r="J435" i="1"/>
  <c r="K435" i="1"/>
  <c r="H436" i="1"/>
  <c r="I436" i="1"/>
  <c r="J436" i="1"/>
  <c r="K436" i="1"/>
  <c r="H437" i="1"/>
  <c r="I437" i="1"/>
  <c r="J437" i="1"/>
  <c r="K437" i="1"/>
  <c r="H438" i="1"/>
  <c r="I438" i="1"/>
  <c r="J438" i="1"/>
  <c r="K438" i="1"/>
  <c r="H439" i="1"/>
  <c r="I439" i="1"/>
  <c r="J439" i="1"/>
  <c r="K439" i="1"/>
  <c r="H440" i="1"/>
  <c r="I440" i="1"/>
  <c r="J440" i="1"/>
  <c r="K440" i="1"/>
  <c r="H441" i="1"/>
  <c r="I441" i="1"/>
  <c r="J441" i="1"/>
  <c r="K441" i="1"/>
  <c r="H442" i="1"/>
  <c r="I442" i="1"/>
  <c r="J442" i="1"/>
  <c r="K442" i="1"/>
  <c r="H443" i="1"/>
  <c r="I443" i="1"/>
  <c r="J443" i="1"/>
  <c r="K443" i="1"/>
  <c r="H444" i="1"/>
  <c r="I444" i="1"/>
  <c r="J444" i="1"/>
  <c r="K444" i="1"/>
  <c r="H445" i="1"/>
  <c r="I445" i="1"/>
  <c r="J445" i="1"/>
  <c r="K445" i="1"/>
  <c r="H446" i="1"/>
  <c r="I446" i="1"/>
  <c r="J446" i="1"/>
  <c r="K446" i="1"/>
  <c r="H447" i="1"/>
  <c r="I447" i="1"/>
  <c r="J447" i="1"/>
  <c r="K447" i="1"/>
  <c r="H448" i="1"/>
  <c r="I448" i="1"/>
  <c r="J448" i="1"/>
  <c r="K448" i="1"/>
  <c r="H449" i="1"/>
  <c r="I449" i="1"/>
  <c r="J449" i="1"/>
  <c r="K449" i="1"/>
  <c r="H450" i="1"/>
  <c r="I450" i="1"/>
  <c r="J450" i="1"/>
  <c r="K450" i="1"/>
  <c r="H451" i="1"/>
  <c r="I451" i="1"/>
  <c r="J451" i="1"/>
  <c r="K451" i="1"/>
  <c r="H452" i="1"/>
  <c r="I452" i="1"/>
  <c r="J452" i="1"/>
  <c r="K452" i="1"/>
  <c r="H453" i="1"/>
  <c r="I453" i="1"/>
  <c r="J453" i="1"/>
  <c r="K453" i="1"/>
  <c r="H454" i="1"/>
  <c r="I454" i="1"/>
  <c r="J454" i="1"/>
  <c r="K454" i="1"/>
  <c r="H455" i="1"/>
  <c r="I455" i="1"/>
  <c r="J455" i="1"/>
  <c r="K455" i="1"/>
  <c r="H456" i="1"/>
  <c r="I456" i="1"/>
  <c r="J456" i="1"/>
  <c r="K456" i="1"/>
  <c r="H457" i="1"/>
  <c r="I457" i="1"/>
  <c r="J457" i="1"/>
  <c r="K457" i="1"/>
  <c r="H458" i="1"/>
  <c r="I458" i="1"/>
  <c r="J458" i="1"/>
  <c r="K458" i="1"/>
  <c r="H459" i="1"/>
  <c r="I459" i="1"/>
  <c r="J459" i="1"/>
  <c r="K459" i="1"/>
  <c r="H460" i="1"/>
  <c r="I460" i="1"/>
  <c r="J460" i="1"/>
  <c r="K460" i="1"/>
  <c r="H461" i="1"/>
  <c r="I461" i="1"/>
  <c r="J461" i="1"/>
  <c r="K461" i="1"/>
  <c r="H462" i="1"/>
  <c r="I462" i="1"/>
  <c r="J462" i="1"/>
  <c r="K462" i="1"/>
  <c r="H463" i="1"/>
  <c r="I463" i="1"/>
  <c r="J463" i="1"/>
  <c r="K463" i="1"/>
  <c r="H464" i="1"/>
  <c r="I464" i="1"/>
  <c r="J464" i="1"/>
  <c r="K464" i="1"/>
  <c r="H465" i="1"/>
  <c r="I465" i="1"/>
  <c r="J465" i="1"/>
  <c r="K465" i="1"/>
  <c r="H466" i="1"/>
  <c r="I466" i="1"/>
  <c r="J466" i="1"/>
  <c r="K466" i="1"/>
  <c r="H467" i="1"/>
  <c r="I467" i="1"/>
  <c r="J467" i="1"/>
  <c r="K467" i="1"/>
  <c r="H468" i="1"/>
  <c r="I468" i="1"/>
  <c r="J468" i="1"/>
  <c r="K468" i="1"/>
  <c r="H469" i="1"/>
  <c r="I469" i="1"/>
  <c r="J469" i="1"/>
  <c r="K469" i="1"/>
  <c r="H470" i="1"/>
  <c r="I470" i="1"/>
  <c r="J470" i="1"/>
  <c r="K470" i="1"/>
  <c r="H471" i="1"/>
  <c r="I471" i="1"/>
  <c r="J471" i="1"/>
  <c r="K471" i="1"/>
  <c r="H472" i="1"/>
  <c r="I472" i="1"/>
  <c r="J472" i="1"/>
  <c r="K472" i="1"/>
  <c r="H473" i="1"/>
  <c r="I473" i="1"/>
  <c r="J473" i="1"/>
  <c r="K473" i="1"/>
  <c r="H474" i="1"/>
  <c r="I474" i="1"/>
  <c r="J474" i="1"/>
  <c r="K474" i="1"/>
  <c r="H475" i="1"/>
  <c r="I475" i="1"/>
  <c r="J475" i="1"/>
  <c r="K475" i="1"/>
  <c r="H476" i="1"/>
  <c r="I476" i="1"/>
  <c r="J476" i="1"/>
  <c r="K476" i="1"/>
  <c r="H477" i="1"/>
  <c r="I477" i="1"/>
  <c r="J477" i="1"/>
  <c r="K477" i="1"/>
  <c r="H478" i="1"/>
  <c r="I478" i="1"/>
  <c r="J478" i="1"/>
  <c r="K478" i="1"/>
  <c r="H479" i="1"/>
  <c r="I479" i="1"/>
  <c r="J479" i="1"/>
  <c r="K479" i="1"/>
  <c r="H480" i="1"/>
  <c r="I480" i="1"/>
  <c r="J480" i="1"/>
  <c r="K480" i="1"/>
  <c r="H481" i="1"/>
  <c r="I481" i="1"/>
  <c r="J481" i="1"/>
  <c r="K481" i="1"/>
  <c r="H482" i="1"/>
  <c r="I482" i="1"/>
  <c r="J482" i="1"/>
  <c r="K482" i="1"/>
  <c r="H483" i="1"/>
  <c r="I483" i="1"/>
  <c r="J483" i="1"/>
  <c r="K483" i="1"/>
  <c r="H484" i="1"/>
  <c r="I484" i="1"/>
  <c r="J484" i="1"/>
  <c r="K484" i="1"/>
  <c r="H485" i="1"/>
  <c r="I485" i="1"/>
  <c r="J485" i="1"/>
  <c r="K485" i="1"/>
  <c r="H486" i="1"/>
  <c r="I486" i="1"/>
  <c r="J486" i="1"/>
  <c r="K486" i="1"/>
  <c r="H487" i="1"/>
  <c r="I487" i="1"/>
  <c r="J487" i="1"/>
  <c r="K487" i="1"/>
  <c r="H488" i="1"/>
  <c r="I488" i="1"/>
  <c r="J488" i="1"/>
  <c r="K488" i="1"/>
  <c r="H489" i="1"/>
  <c r="I489" i="1"/>
  <c r="J489" i="1"/>
  <c r="K489" i="1"/>
  <c r="H490" i="1"/>
  <c r="I490" i="1"/>
  <c r="J490" i="1"/>
  <c r="K490" i="1"/>
  <c r="H491" i="1"/>
  <c r="I491" i="1"/>
  <c r="J491" i="1"/>
  <c r="K491" i="1"/>
  <c r="H492" i="1"/>
  <c r="I492" i="1"/>
  <c r="J492" i="1"/>
  <c r="K492" i="1"/>
  <c r="H493" i="1"/>
  <c r="I493" i="1"/>
  <c r="J493" i="1"/>
  <c r="K493" i="1"/>
  <c r="H494" i="1"/>
  <c r="I494" i="1"/>
  <c r="J494" i="1"/>
  <c r="K494" i="1"/>
  <c r="H495" i="1"/>
  <c r="I495" i="1"/>
  <c r="J495" i="1"/>
  <c r="K495" i="1"/>
  <c r="H496" i="1"/>
  <c r="I496" i="1"/>
  <c r="J496" i="1"/>
  <c r="K496" i="1"/>
  <c r="H497" i="1"/>
  <c r="I497" i="1"/>
  <c r="J497" i="1"/>
  <c r="K497" i="1"/>
  <c r="H498" i="1"/>
  <c r="I498" i="1"/>
  <c r="J498" i="1"/>
  <c r="K498" i="1"/>
  <c r="H499" i="1"/>
  <c r="I499" i="1"/>
  <c r="J499" i="1"/>
  <c r="K499" i="1"/>
  <c r="H500" i="1"/>
  <c r="I500" i="1"/>
  <c r="J500" i="1"/>
  <c r="K500" i="1"/>
  <c r="H501" i="1"/>
  <c r="I501" i="1"/>
  <c r="J501" i="1"/>
  <c r="K501" i="1"/>
  <c r="H502" i="1"/>
  <c r="I502" i="1"/>
  <c r="J502" i="1"/>
  <c r="K502" i="1"/>
  <c r="H503" i="1"/>
  <c r="I503" i="1"/>
  <c r="J503" i="1"/>
  <c r="K503" i="1"/>
  <c r="H504" i="1"/>
  <c r="I504" i="1"/>
  <c r="J504" i="1"/>
  <c r="K504" i="1"/>
  <c r="H505" i="1"/>
  <c r="I505" i="1"/>
  <c r="J505" i="1"/>
  <c r="K505" i="1"/>
  <c r="H506" i="1"/>
  <c r="I506" i="1"/>
  <c r="J506" i="1"/>
  <c r="K506" i="1"/>
  <c r="H507" i="1"/>
  <c r="I507" i="1"/>
  <c r="J507" i="1"/>
  <c r="K507" i="1"/>
  <c r="H508" i="1"/>
  <c r="I508" i="1"/>
  <c r="J508" i="1"/>
  <c r="K508" i="1"/>
  <c r="H509" i="1"/>
  <c r="I509" i="1"/>
  <c r="J509" i="1"/>
  <c r="K509" i="1"/>
  <c r="H510" i="1"/>
  <c r="I510" i="1"/>
  <c r="J510" i="1"/>
  <c r="K510" i="1"/>
  <c r="H511" i="1"/>
  <c r="I511" i="1"/>
  <c r="J511" i="1"/>
  <c r="K511" i="1"/>
  <c r="H512" i="1"/>
  <c r="I512" i="1"/>
  <c r="J512" i="1"/>
  <c r="K512" i="1"/>
  <c r="H513" i="1"/>
  <c r="I513" i="1"/>
  <c r="J513" i="1"/>
  <c r="K513" i="1"/>
  <c r="H514" i="1"/>
  <c r="I514" i="1"/>
  <c r="J514" i="1"/>
  <c r="K514" i="1"/>
  <c r="H515" i="1"/>
  <c r="I515" i="1"/>
  <c r="J515" i="1"/>
  <c r="K515" i="1"/>
  <c r="H516" i="1"/>
  <c r="I516" i="1"/>
  <c r="J516" i="1"/>
  <c r="K516" i="1"/>
  <c r="H517" i="1"/>
  <c r="I517" i="1"/>
  <c r="J517" i="1"/>
  <c r="K517" i="1"/>
  <c r="H518" i="1"/>
  <c r="I518" i="1"/>
  <c r="J518" i="1"/>
  <c r="K518" i="1"/>
  <c r="H519" i="1"/>
  <c r="I519" i="1"/>
  <c r="J519" i="1"/>
  <c r="K519" i="1"/>
  <c r="H520" i="1"/>
  <c r="I520" i="1"/>
  <c r="J520" i="1"/>
  <c r="K520" i="1"/>
  <c r="H521" i="1"/>
  <c r="I521" i="1"/>
  <c r="J521" i="1"/>
  <c r="K521" i="1"/>
  <c r="H522" i="1"/>
  <c r="I522" i="1"/>
  <c r="J522" i="1"/>
  <c r="K522" i="1"/>
  <c r="H523" i="1"/>
  <c r="I523" i="1"/>
  <c r="J523" i="1"/>
  <c r="K523" i="1"/>
  <c r="H524" i="1"/>
  <c r="I524" i="1"/>
  <c r="J524" i="1"/>
  <c r="K524" i="1"/>
  <c r="H525" i="1"/>
  <c r="I525" i="1"/>
  <c r="J525" i="1"/>
  <c r="K525" i="1"/>
  <c r="H526" i="1"/>
  <c r="I526" i="1"/>
  <c r="J526" i="1"/>
  <c r="K526" i="1"/>
  <c r="H527" i="1"/>
  <c r="I527" i="1"/>
  <c r="J527" i="1"/>
  <c r="K527" i="1"/>
  <c r="H528" i="1"/>
  <c r="I528" i="1"/>
  <c r="J528" i="1"/>
  <c r="K528" i="1"/>
  <c r="H529" i="1"/>
  <c r="I529" i="1"/>
  <c r="J529" i="1"/>
  <c r="K529" i="1"/>
  <c r="H530" i="1"/>
  <c r="I530" i="1"/>
  <c r="J530" i="1"/>
  <c r="K530" i="1"/>
  <c r="H531" i="1"/>
  <c r="I531" i="1"/>
  <c r="J531" i="1"/>
  <c r="K531" i="1"/>
  <c r="H532" i="1"/>
  <c r="I532" i="1"/>
  <c r="J532" i="1"/>
  <c r="K532" i="1"/>
  <c r="H533" i="1"/>
  <c r="I533" i="1"/>
  <c r="J533" i="1"/>
  <c r="K533" i="1"/>
  <c r="H534" i="1"/>
  <c r="I534" i="1"/>
  <c r="J534" i="1"/>
  <c r="K534" i="1"/>
  <c r="H535" i="1"/>
  <c r="I535" i="1"/>
  <c r="J535" i="1"/>
  <c r="K535" i="1"/>
  <c r="H536" i="1"/>
  <c r="I536" i="1"/>
  <c r="J536" i="1"/>
  <c r="K536" i="1"/>
  <c r="H537" i="1"/>
  <c r="I537" i="1"/>
  <c r="J537" i="1"/>
  <c r="K537" i="1"/>
  <c r="H538" i="1"/>
  <c r="I538" i="1"/>
  <c r="J538" i="1"/>
  <c r="K538" i="1"/>
  <c r="H539" i="1"/>
  <c r="I539" i="1"/>
  <c r="J539" i="1"/>
  <c r="K539" i="1"/>
  <c r="H540" i="1"/>
  <c r="I540" i="1"/>
  <c r="J540" i="1"/>
  <c r="K540" i="1"/>
  <c r="H541" i="1"/>
  <c r="I541" i="1"/>
  <c r="J541" i="1"/>
  <c r="K541" i="1"/>
  <c r="H542" i="1"/>
  <c r="I542" i="1"/>
  <c r="J542" i="1"/>
  <c r="K542" i="1"/>
  <c r="H543" i="1"/>
  <c r="I543" i="1"/>
  <c r="J543" i="1"/>
  <c r="K543" i="1"/>
  <c r="H544" i="1"/>
  <c r="I544" i="1"/>
  <c r="J544" i="1"/>
  <c r="K544" i="1"/>
  <c r="H545" i="1"/>
  <c r="I545" i="1"/>
  <c r="J545" i="1"/>
  <c r="K545" i="1"/>
  <c r="H546" i="1"/>
  <c r="I546" i="1"/>
  <c r="J546" i="1"/>
  <c r="K546" i="1"/>
  <c r="H547" i="1"/>
  <c r="I547" i="1"/>
  <c r="J547" i="1"/>
  <c r="K547" i="1"/>
  <c r="H548" i="1"/>
  <c r="I548" i="1"/>
  <c r="J548" i="1"/>
  <c r="K548" i="1"/>
  <c r="H549" i="1"/>
  <c r="I549" i="1"/>
  <c r="J549" i="1"/>
  <c r="K549" i="1"/>
  <c r="H550" i="1"/>
  <c r="I550" i="1"/>
  <c r="J550" i="1"/>
  <c r="K550" i="1"/>
  <c r="H551" i="1"/>
  <c r="I551" i="1"/>
  <c r="J551" i="1"/>
  <c r="K551" i="1"/>
  <c r="H552" i="1"/>
  <c r="I552" i="1"/>
  <c r="J552" i="1"/>
  <c r="K552" i="1"/>
  <c r="H553" i="1"/>
  <c r="I553" i="1"/>
  <c r="J553" i="1"/>
  <c r="K553" i="1"/>
  <c r="H554" i="1"/>
  <c r="I554" i="1"/>
  <c r="J554" i="1"/>
  <c r="K554" i="1"/>
  <c r="H555" i="1"/>
  <c r="I555" i="1"/>
  <c r="J555" i="1"/>
  <c r="K555" i="1"/>
  <c r="H556" i="1"/>
  <c r="I556" i="1"/>
  <c r="J556" i="1"/>
  <c r="K556" i="1"/>
  <c r="H557" i="1"/>
  <c r="I557" i="1"/>
  <c r="J557" i="1"/>
  <c r="K557" i="1"/>
  <c r="H558" i="1"/>
  <c r="I558" i="1"/>
  <c r="J558" i="1"/>
  <c r="K558" i="1"/>
  <c r="H559" i="1"/>
  <c r="I559" i="1"/>
  <c r="J559" i="1"/>
  <c r="K559" i="1"/>
  <c r="H560" i="1"/>
  <c r="I560" i="1"/>
  <c r="J560" i="1"/>
  <c r="K560" i="1"/>
  <c r="H561" i="1"/>
  <c r="I561" i="1"/>
  <c r="J561" i="1"/>
  <c r="K561" i="1"/>
  <c r="H2" i="1"/>
  <c r="I2" i="1"/>
  <c r="J2" i="1"/>
  <c r="K2" i="1"/>
  <c r="H3" i="1"/>
  <c r="I3" i="1"/>
  <c r="J3" i="1"/>
  <c r="K3" i="1"/>
  <c r="K4" i="1"/>
  <c r="J4" i="1"/>
  <c r="I4" i="1"/>
  <c r="H4" i="1"/>
  <c r="J562" i="1" l="1"/>
  <c r="K563" i="1" s="1"/>
</calcChain>
</file>

<file path=xl/sharedStrings.xml><?xml version="1.0" encoding="utf-8"?>
<sst xmlns="http://schemas.openxmlformats.org/spreadsheetml/2006/main" count="1662" uniqueCount="1039">
  <si>
    <t>Hesap Kodu</t>
  </si>
  <si>
    <t>Hesap Adı</t>
  </si>
  <si>
    <t>Detay</t>
  </si>
  <si>
    <t>Borç Toplamı</t>
  </si>
  <si>
    <t>Alacak Toplamı</t>
  </si>
  <si>
    <t>Borç Bakiye</t>
  </si>
  <si>
    <t>Alacak Bakiye</t>
  </si>
  <si>
    <t>1</t>
  </si>
  <si>
    <t>DÖNEN VARLIKLAR</t>
  </si>
  <si>
    <t>10</t>
  </si>
  <si>
    <t>HAZIR DEĞERLER</t>
  </si>
  <si>
    <t>100</t>
  </si>
  <si>
    <t>KASA</t>
  </si>
  <si>
    <t>H</t>
  </si>
  <si>
    <t>100.01</t>
  </si>
  <si>
    <t>TL KASA HESABI</t>
  </si>
  <si>
    <t>100.01.001</t>
  </si>
  <si>
    <t>MERKEZ KASA HESABI</t>
  </si>
  <si>
    <t>E</t>
  </si>
  <si>
    <t>102</t>
  </si>
  <si>
    <t>BANKALAR</t>
  </si>
  <si>
    <t>102.01</t>
  </si>
  <si>
    <t>KUVEYTTÜRK ISPARTAKULE ŞB.</t>
  </si>
  <si>
    <t>102.01.01</t>
  </si>
  <si>
    <t>TL HESAPLAR</t>
  </si>
  <si>
    <t>102.01.01.001</t>
  </si>
  <si>
    <t>KUVEYTTÜRK ISPARTAKULE ŞB. 95498109-1</t>
  </si>
  <si>
    <t>102.01.01.003</t>
  </si>
  <si>
    <t>KUVEYTTÜRK ISPARTAKULE ŞB. 95498109-3</t>
  </si>
  <si>
    <t>102.01.04</t>
  </si>
  <si>
    <t>ALTIN HESAPLAR</t>
  </si>
  <si>
    <t>102.01.04.001</t>
  </si>
  <si>
    <t>KUVEYTTÜRK ISPARTAKULE ŞB.95498109-5200</t>
  </si>
  <si>
    <t>102.01.04.002</t>
  </si>
  <si>
    <t>KUVEYTTÜRK ISPARTAKULE ŞB. 95498109-103</t>
  </si>
  <si>
    <t>102.02</t>
  </si>
  <si>
    <t>VAKIF KATILIM İMSAN SANAYİ ŞB.</t>
  </si>
  <si>
    <t>102.02.01</t>
  </si>
  <si>
    <t>102.02.01.001</t>
  </si>
  <si>
    <t>VAKIF KATILIM İMSAN SANAYİ ŞB. 564372-1</t>
  </si>
  <si>
    <t>108</t>
  </si>
  <si>
    <t>DİĞER HAZIR DEĞERLER</t>
  </si>
  <si>
    <t>108.01</t>
  </si>
  <si>
    <t>KREDİ KARTI TAHSİLATLARI</t>
  </si>
  <si>
    <t>108.01.01</t>
  </si>
  <si>
    <t>KUVEYTTÜRK KREDİ KARTI TAHSİLATLARI</t>
  </si>
  <si>
    <t>108.01.01.002</t>
  </si>
  <si>
    <t>037200000000382 NOLU POS KREDİ KARTI TAHSİLATLARI</t>
  </si>
  <si>
    <t>108.01.01.013</t>
  </si>
  <si>
    <t>037200000000419 NOLU POS KREDİ KARTI TAHSİLATLARI</t>
  </si>
  <si>
    <t>12</t>
  </si>
  <si>
    <t>TİCARİ ALACAKLAR</t>
  </si>
  <si>
    <t>120</t>
  </si>
  <si>
    <t>ALICILAR</t>
  </si>
  <si>
    <t>120.01</t>
  </si>
  <si>
    <t>ÜYE İŞYERLERİNDEN ALACAKLAR</t>
  </si>
  <si>
    <t>120.01.34</t>
  </si>
  <si>
    <t>İSTANBUL ÜYE İŞYERLERİNDEN ALACAKLAR</t>
  </si>
  <si>
    <t>120.01.34.01</t>
  </si>
  <si>
    <t>ERENKÖY BÖLGE ÜYE İŞYERLERİNDEN ALACAKLAR</t>
  </si>
  <si>
    <t>120.01.34.01.007</t>
  </si>
  <si>
    <t>BEBEGRUP GIDA SANAYİ VE TİCARET LİMİTED ŞİRKETİ</t>
  </si>
  <si>
    <t>120.01.34.01.013</t>
  </si>
  <si>
    <t>SEDA GÖKÇE ENER</t>
  </si>
  <si>
    <t>120.01.34.01.014</t>
  </si>
  <si>
    <t>BALIKLA DENİZ MAHSULLERİ LİMİTED ŞİRKETİ</t>
  </si>
  <si>
    <t>120.01.34.01.018</t>
  </si>
  <si>
    <t>CCG ORGANİZASYON GIDA İNŞAAT OTOMOTİV LİMİTED ŞİRK</t>
  </si>
  <si>
    <t>120.01.34.01.021</t>
  </si>
  <si>
    <t>ARZU AKBULUT</t>
  </si>
  <si>
    <t>120.01.34.01.022</t>
  </si>
  <si>
    <t>BETÜL BUZUL</t>
  </si>
  <si>
    <t>120.01.34.01.025</t>
  </si>
  <si>
    <t>MEHMET FIRAT</t>
  </si>
  <si>
    <t>120.01.34.01.026</t>
  </si>
  <si>
    <t>DİKRAN KALAYCIOĞLU</t>
  </si>
  <si>
    <t>120.01.34.01.031</t>
  </si>
  <si>
    <t>NECİP DOĞRUEL</t>
  </si>
  <si>
    <t>120.01.34.01.034</t>
  </si>
  <si>
    <t>BARBEKÜ TURİZM ORG. GIDA İŞL.SAN. VE TİC.A.Ş.</t>
  </si>
  <si>
    <t>120.01.34.01.035</t>
  </si>
  <si>
    <t xml:space="preserve">UZGİ GIDA PAZARLAMA VE TİC. LTD. ŞTİ. </t>
  </si>
  <si>
    <t>120.01.34.01.036</t>
  </si>
  <si>
    <t>TOVE GIDA SAN. VE DIŞ TİC. LTD. ŞTİ.</t>
  </si>
  <si>
    <t>120.01.34.01.037</t>
  </si>
  <si>
    <t>PAN ASİAN GIDA RESTORAN CATERING HİZMETLERİ ANONİM</t>
  </si>
  <si>
    <t>120.01.34.01.038</t>
  </si>
  <si>
    <t>SUSHİ MUSHİ GIDA PAZARLAMA VE TİCARET LİMİTED ŞİRK</t>
  </si>
  <si>
    <t>120.01.34.01.039</t>
  </si>
  <si>
    <t>DEMO RESTORAN GIDA ÜRÜNLERİ SANAYİ VE TİCARET LİMİ</t>
  </si>
  <si>
    <t>120.01.34.01.040</t>
  </si>
  <si>
    <t>EKREM ES</t>
  </si>
  <si>
    <t>120.01.34.01.041</t>
  </si>
  <si>
    <t>DENİZ CEREN YILMAZ ÇELEBİHAN</t>
  </si>
  <si>
    <t>120.01.34.03</t>
  </si>
  <si>
    <t>BEYLİKDÜZÜ BÖLGE ÜYE İŞYERLERİNDEN ALACAKLAR</t>
  </si>
  <si>
    <t>120.01.34.03.002</t>
  </si>
  <si>
    <t>METİN KILINÇARSLAN</t>
  </si>
  <si>
    <t>120.01.34.03.006</t>
  </si>
  <si>
    <t>MERVAN ABDULMAJİD VE ORTAKLARI</t>
  </si>
  <si>
    <t>120.01.34.03.008</t>
  </si>
  <si>
    <t xml:space="preserve">HALİM NİDAL_x000D_
</t>
  </si>
  <si>
    <t>120.01.34.03.010</t>
  </si>
  <si>
    <t xml:space="preserve">HÜLYA AYDIN_x000D_
</t>
  </si>
  <si>
    <t>120.01.34.03.019</t>
  </si>
  <si>
    <t xml:space="preserve">BEY FIRIN GIDA OTOMOTİV SANAYİ VE TİCARET LİMİTED </t>
  </si>
  <si>
    <t>120.01.34.03.023</t>
  </si>
  <si>
    <t>ABDURRAHMAN DEMİR</t>
  </si>
  <si>
    <t>120.01.34.03.026</t>
  </si>
  <si>
    <t>HÜSEYİN DAŞ</t>
  </si>
  <si>
    <t>120.01.34.03.027</t>
  </si>
  <si>
    <t>BEŞ BIÇAK GIDA VE TURİZM HİZMETLERİ LTD.ŞTİ.</t>
  </si>
  <si>
    <t>120.01.34.03.028</t>
  </si>
  <si>
    <t>GİLEVAR REKLAM TANITIM ORGANİZASYON TURİZM TİC.LTD</t>
  </si>
  <si>
    <t>120.01.34.03.029</t>
  </si>
  <si>
    <t>6 SİGMA GIDA İNŞAAT TURİZM SANAYİ VE TİCARET LİMİT</t>
  </si>
  <si>
    <t>120.01.34.04</t>
  </si>
  <si>
    <t>FLORYA BÖLGE ÜYE İŞYERLERİNDEN ALACAKLAR</t>
  </si>
  <si>
    <t>120.01.34.04.002</t>
  </si>
  <si>
    <t>GÜLLÜ ERUĞUZ</t>
  </si>
  <si>
    <t>120.01.34.04.003</t>
  </si>
  <si>
    <t xml:space="preserve">NURULLAH KİRAZ _x000D_
</t>
  </si>
  <si>
    <t>120.01.34.05</t>
  </si>
  <si>
    <t>ISPARTAKULE BÖLGE ÜYE İŞYERLERİNDEN ALACAKLAR</t>
  </si>
  <si>
    <t>120.01.34.05.006</t>
  </si>
  <si>
    <t xml:space="preserve">AHMET EMRAH DELİHASAN _x000D_
</t>
  </si>
  <si>
    <t>120.01.34.05.009</t>
  </si>
  <si>
    <t xml:space="preserve">BERK ALÇINKAYA_x000D_
</t>
  </si>
  <si>
    <t>120.01.34.05.010</t>
  </si>
  <si>
    <t xml:space="preserve">NAZİF GÖÇMEZ </t>
  </si>
  <si>
    <t>120.01.34.05.013</t>
  </si>
  <si>
    <t>4 A UNLU MAMÜLLER SANAYİ VE TİCARET LİMİTED ŞİRKET</t>
  </si>
  <si>
    <t>120.01.34.05.015</t>
  </si>
  <si>
    <t xml:space="preserve">KAHVALTIM GURME GIDA LİMİTED ŞİRKETİ_x000D_
</t>
  </si>
  <si>
    <t>120.01.34.05.018</t>
  </si>
  <si>
    <t>ARIN TEKOĞUL</t>
  </si>
  <si>
    <t>120.01.34.05.019</t>
  </si>
  <si>
    <t>3D PAZARLAMA DIŞ TİCARET LİMİTED ŞİRKETİ</t>
  </si>
  <si>
    <t>120.01.34.05.021</t>
  </si>
  <si>
    <t>KÜMBETLİ GIDA İNŞAAT SANAYİ VE TİCARET LİMİTED ŞİR</t>
  </si>
  <si>
    <t>120.01.34.05.022</t>
  </si>
  <si>
    <t>SAMİ AYNACI</t>
  </si>
  <si>
    <t>120.01.34.05.025</t>
  </si>
  <si>
    <t>BEGÜM TURAN</t>
  </si>
  <si>
    <t>120.01.34.05.026</t>
  </si>
  <si>
    <t>GÜNELİ 2 EKMEK SANAYİ VE TİCARET LİMİTED ŞİRKETİ</t>
  </si>
  <si>
    <t>120.01.34.05.028</t>
  </si>
  <si>
    <t>YUSUF TALHA SARIOĞLU</t>
  </si>
  <si>
    <t>120.01.34.05.030</t>
  </si>
  <si>
    <t>DURMUŞ AKÇAKOCA</t>
  </si>
  <si>
    <t>120.01.34.05.031</t>
  </si>
  <si>
    <t>UĞURTAN ET GIDA İNŞAAT SANAYİ VE TİCARET LİMİTED Ş</t>
  </si>
  <si>
    <t>120.01.34.05.032</t>
  </si>
  <si>
    <t>BAHÇEŞEHİR RESTORAN GIDA VE TURİZM İŞLETMELERİ ANO</t>
  </si>
  <si>
    <t>120.01.34.05.033</t>
  </si>
  <si>
    <t>YKY GIDA LOKANTA İNŞAAT TURİZM İÇ VE DIŞ TİC.LTD.Ş</t>
  </si>
  <si>
    <t>120.01.34.05.038</t>
  </si>
  <si>
    <t>120.01.34.06</t>
  </si>
  <si>
    <t>İNCİRLİ BÖLGE ÜYE İŞYERLERİNDEN ALACAKLAR</t>
  </si>
  <si>
    <t>120.01.34.06.001</t>
  </si>
  <si>
    <t xml:space="preserve">NAHİT TALAYHAN_x000D_
</t>
  </si>
  <si>
    <t>120.01.34.06.005</t>
  </si>
  <si>
    <t>ÇAĞLAR PLAN PROJE İNŞAAT SANAYİİ VE TİCARET LİMİTE</t>
  </si>
  <si>
    <t>120.01.34.06.006</t>
  </si>
  <si>
    <t>YİĞİTCAN UNLU MAMULLER GIDA İNŞ.TUR.TEKS.SAN.TİC.P</t>
  </si>
  <si>
    <t>120.01.34.06.010</t>
  </si>
  <si>
    <t>RECEP YİĞİT BAYDEMİR</t>
  </si>
  <si>
    <t>120.01.34.07</t>
  </si>
  <si>
    <t>KOŞUYOLU BÖLGE ÜYE İŞYERLERİNDEN ALACAKLAR</t>
  </si>
  <si>
    <t>120.01.34.07.010</t>
  </si>
  <si>
    <t>M AND Y GIDA TURİZM EMLAK SANAYİ VE TİCARET LİMİTE</t>
  </si>
  <si>
    <t>120.01.34.08</t>
  </si>
  <si>
    <t>YILDIZ POSTA BÖLGE ÜYE İŞYERLERİNDEN ALACAKLAR</t>
  </si>
  <si>
    <t>120.01.34.08.006</t>
  </si>
  <si>
    <t xml:space="preserve">EDİZ FEYİZ_x000D_
</t>
  </si>
  <si>
    <t>120.01.34.08.008</t>
  </si>
  <si>
    <t xml:space="preserve">GASTRONOM GIDA SANAYİ VE TİCARET LTD.ŞTİ._x000D_
</t>
  </si>
  <si>
    <t>120.01.34.08.017</t>
  </si>
  <si>
    <t>SANLITÜRK GIDA YEMEK SANAYİ TİCARET LİMİTED ŞİRKET</t>
  </si>
  <si>
    <t>120.01.34.08.021</t>
  </si>
  <si>
    <t>CUNDA MEZE TURİZM İŞLETME VE TİCARET LTD.ŞTİ.</t>
  </si>
  <si>
    <t>120.01.34.08.026</t>
  </si>
  <si>
    <t>KARDEŞİM TURİZM GIDA LİMİTED ŞİRKETİ</t>
  </si>
  <si>
    <t>120.01.34.08.027</t>
  </si>
  <si>
    <t>NİHAT MÜMİN KARA</t>
  </si>
  <si>
    <t>120.01.34.08.028</t>
  </si>
  <si>
    <t>RECEP BURAK CAN</t>
  </si>
  <si>
    <t>120.01.34.08.030</t>
  </si>
  <si>
    <t>İDA İSTANBUL MAĞAZACILIK VE PROJE HİZMETLERİ A.Ş.</t>
  </si>
  <si>
    <t>120.01.34.08.034</t>
  </si>
  <si>
    <t>UMUT AKAND</t>
  </si>
  <si>
    <t>120.01.34.09</t>
  </si>
  <si>
    <t>GÖKTÜRK BÖLGE ÜYE İŞYERLERİNDEN ALACAKLAR</t>
  </si>
  <si>
    <t>120.01.34.09.001</t>
  </si>
  <si>
    <t>İDİL PLUS GIDA SANAYİ VE TİC.LTD.ŞTİ.</t>
  </si>
  <si>
    <t>120.01.34.09.002</t>
  </si>
  <si>
    <t>UĞUR ALİ CANBEKLİ</t>
  </si>
  <si>
    <t>120.01.34.09.003</t>
  </si>
  <si>
    <t>BARMA GIDA TURİZM SANAYİ VE TİCARET LİMİTED Ş</t>
  </si>
  <si>
    <t>120.01.34.09.004</t>
  </si>
  <si>
    <t>PAN ASİAN GIDA RESTORAN CATERING HİZMETLERİ ANO</t>
  </si>
  <si>
    <t>120.01.34.09.005</t>
  </si>
  <si>
    <t>ANNAS BAKERY UNLU MAMÜL. VE PASTACILIK GIDA SAN. V</t>
  </si>
  <si>
    <t>120.01.34.09.006</t>
  </si>
  <si>
    <t>ELÇİN ŞİRE</t>
  </si>
  <si>
    <t>120.01.34.09.007</t>
  </si>
  <si>
    <t>MERGEN GIDA SAN. VE DIŞ TİC.A.Ş.</t>
  </si>
  <si>
    <t>120.01.34.09.008</t>
  </si>
  <si>
    <t>EVG GIDA SAN. VE TİC.LTD.ŞTİ.</t>
  </si>
  <si>
    <t>120.01.34.09.009</t>
  </si>
  <si>
    <t>PASTİERA GIDA ORGANİZASYON SAN. VE TİC.LTD.ŞTİ.</t>
  </si>
  <si>
    <t>120.01.34.09.018</t>
  </si>
  <si>
    <t xml:space="preserve">ELİT TEKSTİL TURİZM İNŞ.VE DIŞ TİC.LTD.ŞTİ._x000D_
</t>
  </si>
  <si>
    <t>120.01.34.09.019</t>
  </si>
  <si>
    <t>AKTAŞ TAŞIMACILIK TURZ. OTOMOTİV GIDA VE İNŞAAT SA</t>
  </si>
  <si>
    <t>120.01.34.09.020</t>
  </si>
  <si>
    <t xml:space="preserve">PANDO GIDA SAN. VE TİC. LTD. ŞTİ._x000D_
</t>
  </si>
  <si>
    <t>120.01.34.09.021</t>
  </si>
  <si>
    <t>İLHAN CONKER</t>
  </si>
  <si>
    <t>120.01.34.09.022</t>
  </si>
  <si>
    <t>NHB GIDA TURİZM VE OTELCİLİK SAN.TİC.LTD.ŞTİ.</t>
  </si>
  <si>
    <t>120.01.34.09.023</t>
  </si>
  <si>
    <t>MERVE KONUKSAL</t>
  </si>
  <si>
    <t>120.01.34.09.024</t>
  </si>
  <si>
    <t>DUYGU DERE</t>
  </si>
  <si>
    <t>120.01.34.09.025</t>
  </si>
  <si>
    <t>MEHMET GÜL</t>
  </si>
  <si>
    <t>120.01.34.09.026</t>
  </si>
  <si>
    <t>UYGARCA GIDA İŞLETMECİLİĞİ TİC. LTD. ŞTİ.</t>
  </si>
  <si>
    <t>120.01.34.09.027</t>
  </si>
  <si>
    <t>EMKA FAST FOOD VE RESTORAN İŞLETMELERİ LTD.ŞTİ.</t>
  </si>
  <si>
    <t>120.01.34.09.028</t>
  </si>
  <si>
    <t>TAYFA DAĞITIM HİZMETLERİ VE LOJİSTİK LTD.ŞTİ.</t>
  </si>
  <si>
    <t>120.01.34.09.029</t>
  </si>
  <si>
    <t>CENK ALTUN</t>
  </si>
  <si>
    <t>120.01.34.09.030</t>
  </si>
  <si>
    <t xml:space="preserve">EMRE CAN KARA </t>
  </si>
  <si>
    <t>120.01.34.09.031</t>
  </si>
  <si>
    <t>FLEXİST AYAKKABI MALZEMELERİ A.Ş.</t>
  </si>
  <si>
    <t>120.01.34.09.032</t>
  </si>
  <si>
    <t>ONUR AYNACI</t>
  </si>
  <si>
    <t>120.01.34.09.033</t>
  </si>
  <si>
    <t>DENİZ EKER KIZILAY</t>
  </si>
  <si>
    <t>120.01.34.11</t>
  </si>
  <si>
    <t>ŞERİFALİ BÖLGE ÜYE İŞYERLERİNDEN ALACAKLAR</t>
  </si>
  <si>
    <t>120.01.34.11.003</t>
  </si>
  <si>
    <t>BEREKET RESTORAN VE GIDA İŞLETMELERİ TURİZM TAŞIMA</t>
  </si>
  <si>
    <t>120.01.34.12</t>
  </si>
  <si>
    <t>ATAKENT BÖLGE ÜYE İŞYERLERİNDEN ALACAKLAR</t>
  </si>
  <si>
    <t>120.01.34.12.008</t>
  </si>
  <si>
    <t>CEBAY RESTURANT İŞLETMECİLİĞİ TİCARET LİMİTED ŞİRK</t>
  </si>
  <si>
    <t>120.01.34.13</t>
  </si>
  <si>
    <t>ACIBADEM BÖLGE ÜYE İŞYERLERİNDEN ALACAKLAR</t>
  </si>
  <si>
    <t>120.01.34.13.001</t>
  </si>
  <si>
    <t>FLORYA GROUP GIDA YATIRIM VE DIŞ TİCARET LİMİTED Ş</t>
  </si>
  <si>
    <t>120.01.34.13.002</t>
  </si>
  <si>
    <t>ATLANTİK OTOMOTİV TURİZM GIDA TEKSTİL E TİCARET İT</t>
  </si>
  <si>
    <t>120.01.34.13.003</t>
  </si>
  <si>
    <t>ERGİN KRAL GIDA TURİZM İNŞAAT TİCARET SANAYİ LİMİT</t>
  </si>
  <si>
    <t>120.01.34.13.004</t>
  </si>
  <si>
    <t>ACIBADEM ET VE GIDA SANAYİ TİCARET LİMİTED ŞİRKETİ</t>
  </si>
  <si>
    <t>120.01.34.13.006</t>
  </si>
  <si>
    <t xml:space="preserve">HÜDAİLER GIDA TURİZM İNŞAAT SANAYİ VE DIŞ TİCARET </t>
  </si>
  <si>
    <t>120.01.34.14</t>
  </si>
  <si>
    <t>BAŞAKŞEHİR BÖLGE ÜYE İŞYERLERİNDEN ALACAKLAR</t>
  </si>
  <si>
    <t>120.01.34.14.001</t>
  </si>
  <si>
    <t>SERGEN ŞİMŞEK</t>
  </si>
  <si>
    <t>120.01.34.14.003</t>
  </si>
  <si>
    <t>TİN GIDA TURİZM TEKSTİL İNŞ.SAN. VE TİC.LTD.ŞTİ.</t>
  </si>
  <si>
    <t>120.01.34.14.006</t>
  </si>
  <si>
    <t>İLBAR RESTORAN GIDA TURİZM İNŞAAT TİCARET VE SANAY</t>
  </si>
  <si>
    <t>120.01.34.14.009</t>
  </si>
  <si>
    <t>BAŞAK ŞARK SOFRASI GIDA VE İNŞ.SAN.TİC.ŞTİ.</t>
  </si>
  <si>
    <t>120.01.34.14.011</t>
  </si>
  <si>
    <t>KÖMÜR RESTORAN HİZMETLERİ TİCARET LİMİTED ŞİRKETİ</t>
  </si>
  <si>
    <t>120.01.34.14.015</t>
  </si>
  <si>
    <t>MUSTAFA EREM</t>
  </si>
  <si>
    <t>120.01.34.14.016</t>
  </si>
  <si>
    <t>SAVE YAPI PAZARLAMA VE İNŞAAT SANAİ TİCARET ANONİM</t>
  </si>
  <si>
    <t>120.01.34.14.017</t>
  </si>
  <si>
    <t xml:space="preserve">HAVVA AYDENİZ_x000D_
</t>
  </si>
  <si>
    <t>120.01.34.14.018</t>
  </si>
  <si>
    <t>YUNUS ÖZKAN</t>
  </si>
  <si>
    <t>120.01.34.14.020</t>
  </si>
  <si>
    <t>KOÇDAĞ İNŞAAT TURİZM RESTORANT İTHALAT İHRACAT SAN</t>
  </si>
  <si>
    <t>120.01.34.14.021</t>
  </si>
  <si>
    <t>AST GLOBAL DANIŞMANLIK SANAYİ VE TİCARET ANONİM Şİ</t>
  </si>
  <si>
    <t>120.01.34.17</t>
  </si>
  <si>
    <t>GAYRETTEPE BÖLGE ÜYE İŞYERLERİNDEN ALACAKLAR</t>
  </si>
  <si>
    <t>120.01.34.17.001</t>
  </si>
  <si>
    <t>120.01.34.17.002</t>
  </si>
  <si>
    <t>İLAYDA IŞIK</t>
  </si>
  <si>
    <t>120.01.34.17.005</t>
  </si>
  <si>
    <t>ŞANLITÜRK GIDA YEMEK SAN.TİC.LTD.ŞTİ.</t>
  </si>
  <si>
    <t>120.01.34.17.007</t>
  </si>
  <si>
    <t>MERYEM KANTAR</t>
  </si>
  <si>
    <t>120.01.34.17.008</t>
  </si>
  <si>
    <t>GÜLCAN BELEK</t>
  </si>
  <si>
    <t>120.01.34.17.009</t>
  </si>
  <si>
    <t>UĞUR KÜÇÜKDAĞ</t>
  </si>
  <si>
    <t>120.01.34.17.011</t>
  </si>
  <si>
    <t>GSS SAĞLIK VE GIDA SANAYİ TİCARET LİMİTED ŞİRKETİ_x000D_</t>
  </si>
  <si>
    <t>120.01.34.17.012</t>
  </si>
  <si>
    <t xml:space="preserve">TARIK KESKİN_x000D_
</t>
  </si>
  <si>
    <t>120.01.34.17.013</t>
  </si>
  <si>
    <t>CEM APAK</t>
  </si>
  <si>
    <t>120.01.34.17.015</t>
  </si>
  <si>
    <t>MELSE GIDA ORGANİZASYON LTD.ŞTİ.</t>
  </si>
  <si>
    <t>120.01.34.17.018</t>
  </si>
  <si>
    <t>HÜSREV GIDA VE TURİZM TİC.LTD.ŞTİ.</t>
  </si>
  <si>
    <t>120.01.34.17.019</t>
  </si>
  <si>
    <t>ORTAKLAR PETSHOP ÜRÜNLERİ VE TİCARET LİMİTED ŞİRKE</t>
  </si>
  <si>
    <t>120.01.34.17.020</t>
  </si>
  <si>
    <t>GÜNCE ALIMOĞLU ÇAĞLAR</t>
  </si>
  <si>
    <t>120.01.34.17.021</t>
  </si>
  <si>
    <t>DERİN MUTFAK SANATLARI TICARET LIMITED ŞIRKETI</t>
  </si>
  <si>
    <t>120.01.34.17.022</t>
  </si>
  <si>
    <t>MUSTAFA BARIŞ PINAR</t>
  </si>
  <si>
    <t>120.01.34.17.023</t>
  </si>
  <si>
    <t>SEMİH KORAL</t>
  </si>
  <si>
    <t>120.01.34.17.024</t>
  </si>
  <si>
    <t>DOMİ GIDA TURİZM SANAYİ VE TİCARET LİMİTED ŞİRKETİ</t>
  </si>
  <si>
    <t>120.01.34.17.025</t>
  </si>
  <si>
    <t>HANDAN SERPİL KÖSE ONARAN</t>
  </si>
  <si>
    <t>120.01.34.17.026</t>
  </si>
  <si>
    <t>DARTS GIDA VE OYUNCAK SANAYİ VE TİCARET LTD.ŞTİ.</t>
  </si>
  <si>
    <t>120.01.34.17.027</t>
  </si>
  <si>
    <t xml:space="preserve">VENÜS PASTA ŞEKERLEME SANAYİ VE TİCARET LTD.ŞTİ. </t>
  </si>
  <si>
    <t>120.01.34.17.028</t>
  </si>
  <si>
    <t>ZAYA GIDA TURİZM SANAYİ VE TİC.LTD.ŞTİ.</t>
  </si>
  <si>
    <t>120.01.34.17.029</t>
  </si>
  <si>
    <t>ANTACA GIDA TURİZM RESTAURANT İŞLETMECİLİĞİ SAN.Tİ</t>
  </si>
  <si>
    <t>120.01.34.17.030</t>
  </si>
  <si>
    <t>VOLKAN ÖZKALAYCI</t>
  </si>
  <si>
    <t>120.01.34.17.031</t>
  </si>
  <si>
    <t>KOFFIN KAFE GIDA TİCARET LİMİTED ŞİRKETİ</t>
  </si>
  <si>
    <t>120.01.34.17.032</t>
  </si>
  <si>
    <t>GONCAGÜL KIZILBOĞA</t>
  </si>
  <si>
    <t>120.01.34.17.033</t>
  </si>
  <si>
    <t>DARTS2 GIDA SANAYİ VE TİCARET LİMİTED ŞİRKETİ</t>
  </si>
  <si>
    <t>120.01.34.17.034</t>
  </si>
  <si>
    <t>ADV RESTAURANT GIDA SAN.TİC.LTD.ŞTİ.</t>
  </si>
  <si>
    <t>120.01.34.18</t>
  </si>
  <si>
    <t>TUZLA BÖLGE ÜYE İŞYERLERİNDEN ALACAKLAR</t>
  </si>
  <si>
    <t>120.01.34.18.001</t>
  </si>
  <si>
    <t xml:space="preserve">GÜNEŞ PİZZA GIDA TURİZM SANAYİ VE TİCARET LİMİTED </t>
  </si>
  <si>
    <t>120.01.34.18.002</t>
  </si>
  <si>
    <t xml:space="preserve">ALİHAN İPEK </t>
  </si>
  <si>
    <t>120.01.34.18.003</t>
  </si>
  <si>
    <t>EMİN KAYA</t>
  </si>
  <si>
    <t>120.01.34.18.004</t>
  </si>
  <si>
    <t>MİRAÇ GENÇ</t>
  </si>
  <si>
    <t>120.01.34.18.005</t>
  </si>
  <si>
    <t>MURAT GÜZELSES</t>
  </si>
  <si>
    <t>120.01.34.18.006</t>
  </si>
  <si>
    <t xml:space="preserve">HMR RESTORAN GIDA TURIZM REKLAM VE PAZARLAMA SAN. </t>
  </si>
  <si>
    <t>120.01.34.18.007</t>
  </si>
  <si>
    <t>SERKAN TUNÇ</t>
  </si>
  <si>
    <t>120.01.35</t>
  </si>
  <si>
    <t>İZMİR ÜYE İŞYERLERİNDEN ALACAKLAR</t>
  </si>
  <si>
    <t>120.01.35.02</t>
  </si>
  <si>
    <t>BOSTANLI BÖLGE ÜYE İŞYERLERİNDEN ALACAKLAR</t>
  </si>
  <si>
    <t>120.01.35.02.001</t>
  </si>
  <si>
    <t>SÖZAS GIDA TURİZM DANIŞMANLIK HİZMETLERİ VE TİCARE</t>
  </si>
  <si>
    <t>120.01.35.02.002</t>
  </si>
  <si>
    <t>HÜSEYİN TOLU</t>
  </si>
  <si>
    <t>120.01.35.02.003</t>
  </si>
  <si>
    <t>MEHMET CANSIZ</t>
  </si>
  <si>
    <t>120.01.35.02.004</t>
  </si>
  <si>
    <t>SERKAN KESGİN</t>
  </si>
  <si>
    <t>120.01.35.02.005</t>
  </si>
  <si>
    <t>TİL-LA RESTORANT TURZ.GID.TAŞ.SAN. VE TİC.LTD.ŞTİ.</t>
  </si>
  <si>
    <t>120.01.35.02.006</t>
  </si>
  <si>
    <t>FND GIDA VE TİC. A.Ş.</t>
  </si>
  <si>
    <t>120.01.35.02.007</t>
  </si>
  <si>
    <t>TOKYO GIDA SANAYİ VE TİCARET ANONİM ŞİRKETİ</t>
  </si>
  <si>
    <t>120.01.35.02.008</t>
  </si>
  <si>
    <t>HACİM İNŞAAT MİMARLIK MÜH. ORMAN ÜRÜN. LTD. ŞTİ.</t>
  </si>
  <si>
    <t>120.01.35.02.009</t>
  </si>
  <si>
    <t>KADRİYE ATASOY</t>
  </si>
  <si>
    <t>120.01.35.02.010</t>
  </si>
  <si>
    <t>SİNAN İLTÜZER</t>
  </si>
  <si>
    <t>120.01.35.02.011</t>
  </si>
  <si>
    <t>BUM PİZZA GIDA ANONİM ŞİRKETİ</t>
  </si>
  <si>
    <t>120.01.35.02.012</t>
  </si>
  <si>
    <t>CÜNEYT KAYA</t>
  </si>
  <si>
    <t>120.01.35.02.013</t>
  </si>
  <si>
    <t>ECONORM GIDA ENERJİ OTOMOTİV İNŞAAT SAN. VE TİC.LT</t>
  </si>
  <si>
    <t>120.01.35.02.014</t>
  </si>
  <si>
    <t>MEHMET SERDAR ARITÜRK</t>
  </si>
  <si>
    <t>120.01.35.02.015</t>
  </si>
  <si>
    <t>35ENGÖZDE GIDA TUR. HİZ. SAN. VE TİC. LTD. ŞTİ.</t>
  </si>
  <si>
    <t>120.01.35.02.016</t>
  </si>
  <si>
    <t>TAMGÖZDE GIDA SANAYİ TİCARET LTD. ŞTİ.</t>
  </si>
  <si>
    <t>120.01.35.02.017</t>
  </si>
  <si>
    <t>HALİL FİKİR</t>
  </si>
  <si>
    <t>120.01.48</t>
  </si>
  <si>
    <t>MUĞLA ÜYE İŞYERLERİNDEN ALACAKLAR</t>
  </si>
  <si>
    <t>120.01.48.01</t>
  </si>
  <si>
    <t>KONACIK BÖLGE ÜYE İŞYERLERİNDEN ALACAKLAR</t>
  </si>
  <si>
    <t>120.01.48.01.001</t>
  </si>
  <si>
    <t xml:space="preserve">CEY YEMEK VE GIDA SANAYİ TİCARET LİMİTED ŞİRKETİ_x000D_
</t>
  </si>
  <si>
    <t>120.02</t>
  </si>
  <si>
    <t>BAYİLERDEN ALACAKLAR</t>
  </si>
  <si>
    <t>120.02.07</t>
  </si>
  <si>
    <t>ANTALYA BAYİLERİNDEN ALACAKLAR</t>
  </si>
  <si>
    <t>120.02.07.01</t>
  </si>
  <si>
    <t>MANAVGAT BAYİLERİNDEN ALACAKLAR</t>
  </si>
  <si>
    <t>120.02.07.01.001</t>
  </si>
  <si>
    <t>BİRTEM MUTFAK SOĞUTMA İMALAT SAN. VE TİC.LTD.ŞTİ.</t>
  </si>
  <si>
    <t>120.02.34</t>
  </si>
  <si>
    <t>İSTANBUL BAYİLERİNDEN ALACAKLAR</t>
  </si>
  <si>
    <t>120.02.34.01</t>
  </si>
  <si>
    <t>ERENKÖY BAYİLERİNDEN ALACAKLAR</t>
  </si>
  <si>
    <t>120.02.34.01.001</t>
  </si>
  <si>
    <t>ÖZGÜ DAĞITIM TEKNOLOJİ VE TİCARET LİMİTED ŞİRKETİ</t>
  </si>
  <si>
    <t>120.02.34.03</t>
  </si>
  <si>
    <t>BEYLİKDÜZÜ BAYİLERİNDEN ALACAKLAR</t>
  </si>
  <si>
    <t>120.02.34.03.001</t>
  </si>
  <si>
    <t>SERGEN TUGAN</t>
  </si>
  <si>
    <t>120.02.34.05</t>
  </si>
  <si>
    <t>ISPARTAKULE BAYİLERİNDEN ALACAKLAR</t>
  </si>
  <si>
    <t>120.02.34.05.001</t>
  </si>
  <si>
    <t>LÜTFİ MURAT TÜRKER</t>
  </si>
  <si>
    <t>120.02.34.08</t>
  </si>
  <si>
    <t>YILDIZ POSTA BAYİLERİNDEN ALACAKLAR</t>
  </si>
  <si>
    <t>120.02.34.08.001</t>
  </si>
  <si>
    <t xml:space="preserve">STH TURİZM ORGANİZASYON VE DAN.LTD.ŞTİ._x000D_
</t>
  </si>
  <si>
    <t>120.02.34.09</t>
  </si>
  <si>
    <t>GÖKTÜRK BAYİLERİNDEN ALACAKLAR</t>
  </si>
  <si>
    <t>120.02.34.09.001</t>
  </si>
  <si>
    <t>LAGALUGACILAR İLETİŞİM HİZMETLERİ LTD.ŞTİ.</t>
  </si>
  <si>
    <t>120.02.34.12</t>
  </si>
  <si>
    <t>ATAKENT BAYİLERİNDEN ALACAKLAR</t>
  </si>
  <si>
    <t>120.02.34.12.001</t>
  </si>
  <si>
    <t>HAKKI AKAR-AKTİF KARGO</t>
  </si>
  <si>
    <t>120.02.34.14</t>
  </si>
  <si>
    <t>BAŞAKŞEHİR BAYİLERİNDEN ALACAKLAR</t>
  </si>
  <si>
    <t>120.02.34.14.002</t>
  </si>
  <si>
    <t>TUĞBA ÇELİKKAYA</t>
  </si>
  <si>
    <t>120.02.34.17</t>
  </si>
  <si>
    <t>GAYRETTEPE BAYİLERİNDEN ALACAKLAR</t>
  </si>
  <si>
    <t>120.02.34.17.001</t>
  </si>
  <si>
    <t>120.02.34.18</t>
  </si>
  <si>
    <t>TUZLA BAYİLERİNDEN ALACAKLAR</t>
  </si>
  <si>
    <t>120.02.34.18.001</t>
  </si>
  <si>
    <t>MRT TEKNOLOJİ LOJİSTİK SAN. VE TİC.LTD.ŞTİ.</t>
  </si>
  <si>
    <t>120.02.48</t>
  </si>
  <si>
    <t>MUĞLA BAYİLERİNDEN ALACAKLAR</t>
  </si>
  <si>
    <t>120.02.48.01</t>
  </si>
  <si>
    <t>KONACIK BAYİLERİNDEN ALACAKLAR</t>
  </si>
  <si>
    <t>120.02.48.01.001</t>
  </si>
  <si>
    <t xml:space="preserve">OKTAY UZUN_x000D_
</t>
  </si>
  <si>
    <t>120.02.55</t>
  </si>
  <si>
    <t>SAMSUN BAYİLERİNDEN ALACAKLAR</t>
  </si>
  <si>
    <t>120.02.55.01</t>
  </si>
  <si>
    <t>ATAKUM BAYİLERİNDEN ALACAKLAR</t>
  </si>
  <si>
    <t>120.02.55.01.001</t>
  </si>
  <si>
    <t>ZÜLEYHA CORUT</t>
  </si>
  <si>
    <t>120.03</t>
  </si>
  <si>
    <t>TİCARİ ALICILAR</t>
  </si>
  <si>
    <t>120.03.001</t>
  </si>
  <si>
    <t xml:space="preserve">UPS HIZLI KARGO TAŞIMACILIĞI ANONİM ŞİRKETİ_x000D_
</t>
  </si>
  <si>
    <t>120.03.002</t>
  </si>
  <si>
    <t>BOVO KARGO LOJİSTİK VE DAĞITIM A.Ş.</t>
  </si>
  <si>
    <t>120.03.003</t>
  </si>
  <si>
    <t>EASYCEP BİLİŞİM VE TİC.A.Ş.</t>
  </si>
  <si>
    <t>120.04</t>
  </si>
  <si>
    <t>E-TİCARET ALICILAR</t>
  </si>
  <si>
    <t>120.04.001</t>
  </si>
  <si>
    <t>ERENUS TAPICI VE ORTAĞI ADİ ORTAKLIĞI</t>
  </si>
  <si>
    <t>120.04.002</t>
  </si>
  <si>
    <t>D-FAST DAĞITIM HİZMETLERİ VE LOJİSTİK A.Ş.</t>
  </si>
  <si>
    <t>120.04.005</t>
  </si>
  <si>
    <t>D-MARKET ELEKTRONİK HİZMETLER VE TİC.A.Ş.</t>
  </si>
  <si>
    <t>120.04.006</t>
  </si>
  <si>
    <t>MARTI İLERİ TEKNOLOJİ A.Ş.</t>
  </si>
  <si>
    <t>120.04.007</t>
  </si>
  <si>
    <t>ASİLKAR HIZLI KARGO TAŞ. TİC. A.Ş.</t>
  </si>
  <si>
    <t>120.99</t>
  </si>
  <si>
    <t>POS ( HAVUZ HESAP )</t>
  </si>
  <si>
    <t>120.99.01</t>
  </si>
  <si>
    <t>KUVEYTTÜRK POS ( HAVUZ HESAP )</t>
  </si>
  <si>
    <t>120.99.01.002</t>
  </si>
  <si>
    <t>037200000000382 NOLU POS ( HAVUZ HESAP )</t>
  </si>
  <si>
    <t>13</t>
  </si>
  <si>
    <t>DİĞER ALACAKLAR</t>
  </si>
  <si>
    <t>131</t>
  </si>
  <si>
    <t>ORTAKLARDAN ALACAKLAR</t>
  </si>
  <si>
    <t>131.01</t>
  </si>
  <si>
    <t>131.01.001</t>
  </si>
  <si>
    <t>CEMAL OLÇARAY</t>
  </si>
  <si>
    <t>131.01.002</t>
  </si>
  <si>
    <t>ÖZGÜR DURUÖZ</t>
  </si>
  <si>
    <t>136</t>
  </si>
  <si>
    <t>DİĞER ÇEŞİTLİ ALACAKLAR</t>
  </si>
  <si>
    <t>136.02</t>
  </si>
  <si>
    <t>136.02.001</t>
  </si>
  <si>
    <t>136.03</t>
  </si>
  <si>
    <t>KURUMLAR VERGİSİ ALACAKLARI</t>
  </si>
  <si>
    <t>136.03.001</t>
  </si>
  <si>
    <t>2021 YILI KURUMLAR VERGİSİ ALACAĞI</t>
  </si>
  <si>
    <t>15</t>
  </si>
  <si>
    <t>STOKLAR</t>
  </si>
  <si>
    <t>153</t>
  </si>
  <si>
    <t>TİCARİ MALLAR</t>
  </si>
  <si>
    <t>153.01</t>
  </si>
  <si>
    <t>153.01.001</t>
  </si>
  <si>
    <t>KURYE PANTOLONU</t>
  </si>
  <si>
    <t>153.01.002</t>
  </si>
  <si>
    <t>KURYE MONTU</t>
  </si>
  <si>
    <t>153.01.003</t>
  </si>
  <si>
    <t>KASK</t>
  </si>
  <si>
    <t>153.01.005</t>
  </si>
  <si>
    <t>SEPET</t>
  </si>
  <si>
    <t>153.01.006</t>
  </si>
  <si>
    <t>TSHİRT</t>
  </si>
  <si>
    <t>153.01.007</t>
  </si>
  <si>
    <t>APACHI PUSAT MOTOSİKLET</t>
  </si>
  <si>
    <t>153.01.008</t>
  </si>
  <si>
    <t>APACHI PUSAT MOTOSİKLET ÖN KORKULUK DEMİRİ</t>
  </si>
  <si>
    <t>153.01.009</t>
  </si>
  <si>
    <t>APACHI PUSAT MOTOSİKLET ARKA KORKULUK DEMİRİ</t>
  </si>
  <si>
    <t>153.01.010</t>
  </si>
  <si>
    <t>HONDA MOTOSİKLET-35 EN 468 BOSTANLI</t>
  </si>
  <si>
    <t>153.01.011</t>
  </si>
  <si>
    <t>HONDA MOTOSİKLET-35 AVL 314 BOSTANLI</t>
  </si>
  <si>
    <t>153.01.012</t>
  </si>
  <si>
    <t>HONDA MOTOSİKLET-09 ABL 224 BOSTANLI</t>
  </si>
  <si>
    <t>153.01.013</t>
  </si>
  <si>
    <t>HONDA MOTOSİKLET-34 FMJ 443 GÖKTÜRK</t>
  </si>
  <si>
    <t>153.01.014</t>
  </si>
  <si>
    <t>HONDA MOTOSİKLET-34 FMJ 329 GÖKTÜRK</t>
  </si>
  <si>
    <t>153.01.015</t>
  </si>
  <si>
    <t>HONDA MOTOSİKLET ARKA ÇANTA DEMİRİ</t>
  </si>
  <si>
    <t>153.01.016</t>
  </si>
  <si>
    <t>HONDA MOTOSİKLET KORUMA DEMİRİ TAKIM</t>
  </si>
  <si>
    <t>153.01.017</t>
  </si>
  <si>
    <t>ELEKTRİKLİ MOTORSİKLET-Şase No:NN3LWK001NK000010</t>
  </si>
  <si>
    <t>159</t>
  </si>
  <si>
    <t>VERİLEN SİPARİŞ AVANSLARI</t>
  </si>
  <si>
    <t>159.001</t>
  </si>
  <si>
    <t>159.002</t>
  </si>
  <si>
    <t>LÜTFİ MURAT TÜRKER - ACIBADEM</t>
  </si>
  <si>
    <t>159.003</t>
  </si>
  <si>
    <t>LÜTFİ MURAT TÜRKER - ATAKENT</t>
  </si>
  <si>
    <t>159.004</t>
  </si>
  <si>
    <t>HABİP ÇELEBİ</t>
  </si>
  <si>
    <t>159.005</t>
  </si>
  <si>
    <t>NURHAN KARASAKAL</t>
  </si>
  <si>
    <t>159.006</t>
  </si>
  <si>
    <t>159.007</t>
  </si>
  <si>
    <t>YAREN TEKSTİL MÜMESSİLLİK SAN.TİC.LTD.ŞTİ.</t>
  </si>
  <si>
    <t>159.008</t>
  </si>
  <si>
    <t>PURUVA SİGORTA ARACILIK HİZMETLERİ LTD.ŞTİ.</t>
  </si>
  <si>
    <t>159.009</t>
  </si>
  <si>
    <t>EOFİS OFİS HİZMETLERİ LTD.ŞTİ.</t>
  </si>
  <si>
    <t>159.010</t>
  </si>
  <si>
    <t>IŞILDAR OTOMOTİV İNŞ.TUR.DAY.TÜK.MAL.TİC.LTD.ŞTİ.</t>
  </si>
  <si>
    <t>159.012</t>
  </si>
  <si>
    <t>18</t>
  </si>
  <si>
    <t>GELECEK AYLARA AİT GİDERLER VE GELİR TAH</t>
  </si>
  <si>
    <t>180</t>
  </si>
  <si>
    <t>GELECEK AYLARA AİT GİDERLER</t>
  </si>
  <si>
    <t>180.01</t>
  </si>
  <si>
    <t>180.01.01</t>
  </si>
  <si>
    <t>ÖZEL SAĞLIK SİGORTASI GİDERLERİ</t>
  </si>
  <si>
    <t>180.01.01.001</t>
  </si>
  <si>
    <t>1.DÖNEM ÖZEL SAĞLIK SİGORTASI GİDERLERİ</t>
  </si>
  <si>
    <t>180.01.01.002</t>
  </si>
  <si>
    <t>2.DÖNEM ÖZEL SAĞLIK SİGORTASI GİDERLERİ</t>
  </si>
  <si>
    <t>180.01.01.003</t>
  </si>
  <si>
    <t>3.DÖNEM ÖZEL SAĞLIK SİGORTASI GİDERLERİ</t>
  </si>
  <si>
    <t>180.01.01.004</t>
  </si>
  <si>
    <t>4.DÖNEM ÖZEL SAĞLIK SİGORTASI GİDERLERİ</t>
  </si>
  <si>
    <t>180.01.02</t>
  </si>
  <si>
    <t>EOFİS KULLANIM GİDERLERİ</t>
  </si>
  <si>
    <t>180.01.02.001</t>
  </si>
  <si>
    <t>1.DÖNEM EOFİS OFİS KULLANIM GİDERLERİ</t>
  </si>
  <si>
    <t>180.01.02.002</t>
  </si>
  <si>
    <t>2.DÖNEM EOFİS OFİS KULLANIM GİDERLERİ</t>
  </si>
  <si>
    <t>180.01.02.003</t>
  </si>
  <si>
    <t>3.DÖNEM EOFİS OFİS KULLANIM GİDERLERİ</t>
  </si>
  <si>
    <t>180.01.02.004</t>
  </si>
  <si>
    <t>4.DÖNEM EOFİS OFİS KULLANIM GİDERLERİ</t>
  </si>
  <si>
    <t>180.01.03</t>
  </si>
  <si>
    <t>TEKNOPARK KİRA GİDERLERİ</t>
  </si>
  <si>
    <t>180.01.03.001</t>
  </si>
  <si>
    <t>1.DÖNEM TEKNOPARK KİRA GİDERLERİ</t>
  </si>
  <si>
    <t>180.01.03.002</t>
  </si>
  <si>
    <t>2.DÖNEM TEKNOPARK KİRA GİDERLERİ</t>
  </si>
  <si>
    <t>180.01.03.003</t>
  </si>
  <si>
    <t>3.DÖNEM TEKNOPARK KİRA GİDERLERİ</t>
  </si>
  <si>
    <t>180.01.04</t>
  </si>
  <si>
    <t>MOTOSİKLET TRAFİK SİGORTASI GİDERLERİ</t>
  </si>
  <si>
    <t>180.01.04.003</t>
  </si>
  <si>
    <t>3.DÖNEM MOTOSİKLET TRAFİK SİGORTASI GİDERLERİ</t>
  </si>
  <si>
    <t>180.01.04.004</t>
  </si>
  <si>
    <t>4.DÖNEM MOTOSİKLET TRAFİK SİGORTASI GİDERLERİ</t>
  </si>
  <si>
    <t>19</t>
  </si>
  <si>
    <t>DİĞER DÖNEN VARLIKLAR</t>
  </si>
  <si>
    <t>190</t>
  </si>
  <si>
    <t>DEVREDEN KDV</t>
  </si>
  <si>
    <t>190.01</t>
  </si>
  <si>
    <t>191</t>
  </si>
  <si>
    <t>İNDİRİLECEK KDV</t>
  </si>
  <si>
    <t>191.01</t>
  </si>
  <si>
    <t>191.01.001</t>
  </si>
  <si>
    <t>İNDİRİLECEK KDV %01</t>
  </si>
  <si>
    <t>191.01.002</t>
  </si>
  <si>
    <t>İNDİRİLECEK KDV %08</t>
  </si>
  <si>
    <t>191.01.003</t>
  </si>
  <si>
    <t>İNDİRİLECEK KDV %18</t>
  </si>
  <si>
    <t>191.01.004</t>
  </si>
  <si>
    <t>BİNEK OTO BAKIM ONARIM-AKARYAKIT GİDERLERİ KDV'Sİ</t>
  </si>
  <si>
    <t>191.02</t>
  </si>
  <si>
    <t>SATIŞTAN İADE KDV (-)</t>
  </si>
  <si>
    <t>191.02.003</t>
  </si>
  <si>
    <t>SATIŞTAN İADE KDV %18</t>
  </si>
  <si>
    <t>191.03</t>
  </si>
  <si>
    <t>SORUMLU SIFATI İLE İNDİRİLECEK KDV</t>
  </si>
  <si>
    <t>191.03.001</t>
  </si>
  <si>
    <t>SORUMLU SIFATI İLE %18</t>
  </si>
  <si>
    <t>191.03.002</t>
  </si>
  <si>
    <t>SORUMLU SIFATI İLE TEVKİFATLI İNDİRİLECEK KDV 3/10</t>
  </si>
  <si>
    <t>191.03.003</t>
  </si>
  <si>
    <t>SORUMLU SIFATI İLE TEVKİFATLI İNDİRİLECEK KDV 2/10</t>
  </si>
  <si>
    <t>195</t>
  </si>
  <si>
    <t>İŞ AVANSLARI</t>
  </si>
  <si>
    <t>195.01</t>
  </si>
  <si>
    <t>195.01.001</t>
  </si>
  <si>
    <t>195.01.002</t>
  </si>
  <si>
    <t>195.01.003</t>
  </si>
  <si>
    <t>ERDEM IŞIK</t>
  </si>
  <si>
    <t>195.01.004</t>
  </si>
  <si>
    <t>RECEP ÇAMDALI</t>
  </si>
  <si>
    <t>195.01.005</t>
  </si>
  <si>
    <t>GÜLAY MENTEŞ</t>
  </si>
  <si>
    <t>195.01.006</t>
  </si>
  <si>
    <t>FATMA EZGİ TANRIVERDİ</t>
  </si>
  <si>
    <t>195.01.007</t>
  </si>
  <si>
    <t>DUYGU AKKUŞ</t>
  </si>
  <si>
    <t>195.01.008</t>
  </si>
  <si>
    <t>ENES ORUÇ</t>
  </si>
  <si>
    <t>195.01.012</t>
  </si>
  <si>
    <t>SERKAN DEMİRCİLER</t>
  </si>
  <si>
    <t>196</t>
  </si>
  <si>
    <t>PERSONEL AVANSLARI</t>
  </si>
  <si>
    <t>196.01</t>
  </si>
  <si>
    <t>ÜCRET AVANSLARI</t>
  </si>
  <si>
    <t>196.01.001</t>
  </si>
  <si>
    <t>196.01.002</t>
  </si>
  <si>
    <t>196.01.004</t>
  </si>
  <si>
    <t>196.01.005</t>
  </si>
  <si>
    <t>2</t>
  </si>
  <si>
    <t>DURAN VARLIKLAR</t>
  </si>
  <si>
    <t>22</t>
  </si>
  <si>
    <t>226</t>
  </si>
  <si>
    <t>VERİLEN DEPOZİTO VE TEMİNATLAR</t>
  </si>
  <si>
    <t>226.01</t>
  </si>
  <si>
    <t>226.01.001</t>
  </si>
  <si>
    <t>İSKİ - İSTANBUL SU VE KANALİZASYON İDARESİ</t>
  </si>
  <si>
    <t>226.01.002</t>
  </si>
  <si>
    <t>HÜSEYİN ÇEVİK</t>
  </si>
  <si>
    <t>25</t>
  </si>
  <si>
    <t>MADDİ DURAN VARLIKLAR</t>
  </si>
  <si>
    <t>255</t>
  </si>
  <si>
    <t>DEMİRBAŞLAR</t>
  </si>
  <si>
    <t>255.90</t>
  </si>
  <si>
    <t>255.90.001</t>
  </si>
  <si>
    <t>YAZICI</t>
  </si>
  <si>
    <t>255.90.002</t>
  </si>
  <si>
    <t>BİLGİSAYAR</t>
  </si>
  <si>
    <t>257</t>
  </si>
  <si>
    <t>BİRİKMİŞ AMORTİSMANLAR (-)</t>
  </si>
  <si>
    <t>257.255</t>
  </si>
  <si>
    <t>DEMİRBAŞ AMORTİSMANI</t>
  </si>
  <si>
    <t>26</t>
  </si>
  <si>
    <t>MADDİ OLMAYAN DURAN VARLIKLAR</t>
  </si>
  <si>
    <t>260</t>
  </si>
  <si>
    <t>HAKLAR</t>
  </si>
  <si>
    <t>260.01</t>
  </si>
  <si>
    <t>074981 NOLU İLETMEN AKILLI TESL. 21.10.21-21.01.22</t>
  </si>
  <si>
    <t>263</t>
  </si>
  <si>
    <t>ARAŞTIRMA VE GELİŞTİRME GİDERLERİ</t>
  </si>
  <si>
    <t>263.01</t>
  </si>
  <si>
    <t>263.02</t>
  </si>
  <si>
    <t>ITP-02 NOLU PROJE 01.03.2022 - 01.12.2022</t>
  </si>
  <si>
    <t>267</t>
  </si>
  <si>
    <t>DİĞER MADDİ OLMAYAN DURAN VARLIKLAR</t>
  </si>
  <si>
    <t>267.01</t>
  </si>
  <si>
    <t>YAZILIMLAR</t>
  </si>
  <si>
    <t>267.01.001</t>
  </si>
  <si>
    <t>MUHASEBE PAKET PROGRAM</t>
  </si>
  <si>
    <t>268</t>
  </si>
  <si>
    <t>268.267</t>
  </si>
  <si>
    <t>D.M.O.D.V. AMORTİSMANI</t>
  </si>
  <si>
    <t>28</t>
  </si>
  <si>
    <t>GELECEK YILLARA AİT GİD. VE GEL. TAHAK.</t>
  </si>
  <si>
    <t>280</t>
  </si>
  <si>
    <t>GELECEK YILLARA AİT GİDERLER</t>
  </si>
  <si>
    <t>280.01</t>
  </si>
  <si>
    <t>280.01.01</t>
  </si>
  <si>
    <t>280.01.01.001</t>
  </si>
  <si>
    <t>280.01.01.002</t>
  </si>
  <si>
    <t>280.01.02</t>
  </si>
  <si>
    <t>EOFİS OFİS KULLANIM GİDERLERİ</t>
  </si>
  <si>
    <t>280.01.02.001</t>
  </si>
  <si>
    <t>280.01.02.002</t>
  </si>
  <si>
    <t>280.01.04</t>
  </si>
  <si>
    <t>280.01.04.001</t>
  </si>
  <si>
    <t>1.DÖNEM MOTOSİKLET TRAFİK SİGORTASI GİDERLERİ</t>
  </si>
  <si>
    <t>280.01.04.002</t>
  </si>
  <si>
    <t>2.DÖNEM MOTOSİKLET TRAFİK SİGORTASI GİDERLERİ</t>
  </si>
  <si>
    <t>3</t>
  </si>
  <si>
    <t>KISA VADELİ YABANCI KAYNAKLAR</t>
  </si>
  <si>
    <t>30</t>
  </si>
  <si>
    <t>MALİ BORÇLAR</t>
  </si>
  <si>
    <t>309</t>
  </si>
  <si>
    <t>DİĞER MALİ BORÇLAR</t>
  </si>
  <si>
    <t>309.01</t>
  </si>
  <si>
    <t>ŞİRKET KREDİ KARTLARI</t>
  </si>
  <si>
    <t>309.01.001</t>
  </si>
  <si>
    <t>5116********8028 NOLU KUVEYTTÜRK KREDİ KARTI</t>
  </si>
  <si>
    <t>309.01.002</t>
  </si>
  <si>
    <t>539803******5548 NOLU KUVEYTTÜRK KREDİ KARTI</t>
  </si>
  <si>
    <t>32</t>
  </si>
  <si>
    <t>TİCARİ BORÇLAR</t>
  </si>
  <si>
    <t>320</t>
  </si>
  <si>
    <t>SATICILAR</t>
  </si>
  <si>
    <t>320.01</t>
  </si>
  <si>
    <t>YURTİÇİ SATICILAR - BAYİLER</t>
  </si>
  <si>
    <t>320.01.34</t>
  </si>
  <si>
    <t>İSTANBUL BAYİLERİ</t>
  </si>
  <si>
    <t>320.01.34.001</t>
  </si>
  <si>
    <t>320.01.34.002</t>
  </si>
  <si>
    <t>320.01.34.003</t>
  </si>
  <si>
    <t xml:space="preserve">GENERAL KURYE DAĞITIM HİZMETLERİ ANONİM ŞİRKETİ_x000D_
</t>
  </si>
  <si>
    <t>320.01.34.004</t>
  </si>
  <si>
    <t>320.01.34.005</t>
  </si>
  <si>
    <t>STH TURİZM ORGANİZASYON VE DANIŞMANLIK LTD.ŞTİ._x000D_</t>
  </si>
  <si>
    <t>320.01.34.006</t>
  </si>
  <si>
    <t>MC KURYE VE DAĞITIM HİZMETLERİ TİC.LTD.ŞTİ.</t>
  </si>
  <si>
    <t>320.01.34.007</t>
  </si>
  <si>
    <t>320.01.34.008</t>
  </si>
  <si>
    <t>AHMET COŞKUN</t>
  </si>
  <si>
    <t>320.01.34.009</t>
  </si>
  <si>
    <t>320.01.34.010</t>
  </si>
  <si>
    <t>320.01.34.011</t>
  </si>
  <si>
    <t>ERAY ERGÜL</t>
  </si>
  <si>
    <t>320.01.34.012</t>
  </si>
  <si>
    <t>320.01.34.014</t>
  </si>
  <si>
    <t>320.01.34.015</t>
  </si>
  <si>
    <t>LÜTFİ MURAT TÜRKER - GAYRETTEPE</t>
  </si>
  <si>
    <t>320.01.34.017</t>
  </si>
  <si>
    <t>HAKKI AKAR-AKTİF KARGO - FLORYA</t>
  </si>
  <si>
    <t>320.01.34.018</t>
  </si>
  <si>
    <t>320.01.34.019</t>
  </si>
  <si>
    <t>YASER RAMAZAN BEYAZ</t>
  </si>
  <si>
    <t>320.01.34.021</t>
  </si>
  <si>
    <t>320.01.34.022</t>
  </si>
  <si>
    <t>320.01.34.024</t>
  </si>
  <si>
    <t>320.01.34.025</t>
  </si>
  <si>
    <t>320.01.35</t>
  </si>
  <si>
    <t>İZMİR BAYİLER</t>
  </si>
  <si>
    <t>320.01.35.002</t>
  </si>
  <si>
    <t>PAVERLA LOJİSTİK TİCARET LİMİTED ŞİRKETİ</t>
  </si>
  <si>
    <t>320.01.48</t>
  </si>
  <si>
    <t>MUĞLA BAYİLER</t>
  </si>
  <si>
    <t>320.01.48.001</t>
  </si>
  <si>
    <t>OKTAY UZUN</t>
  </si>
  <si>
    <t>320.02</t>
  </si>
  <si>
    <t>TEDARİKÇİLER</t>
  </si>
  <si>
    <t>320.02.001</t>
  </si>
  <si>
    <t>320.02.002</t>
  </si>
  <si>
    <t>KADİR KURT - İSİM KAYIT BİLİŞİM</t>
  </si>
  <si>
    <t>320.02.005</t>
  </si>
  <si>
    <t>MOTOFİS TURİZM İNŞ.SAN. VE TİC.A.Ş.</t>
  </si>
  <si>
    <t>320.02.006</t>
  </si>
  <si>
    <t>TEKNOLOJİ MERKEZİ BİLİŞİM VE İNTERNET HİZMETLERİ</t>
  </si>
  <si>
    <t>320.02.008</t>
  </si>
  <si>
    <t>YGZ TEKNİK OTOMOTİV GIDA VE İNŞAAT TİC.LTD.ŞTİ.</t>
  </si>
  <si>
    <t>320.02.009</t>
  </si>
  <si>
    <t>320.02.011</t>
  </si>
  <si>
    <t>OTO KARINCA BAKIM VE YEDEK PARÇA SER.-LEVENT TOSUN</t>
  </si>
  <si>
    <t>320.02.012</t>
  </si>
  <si>
    <t>METROPAL KURUMSAL HİZMETLER A.Ş.</t>
  </si>
  <si>
    <t>320.02.015</t>
  </si>
  <si>
    <t>EDA ABİ</t>
  </si>
  <si>
    <t>320.02.017</t>
  </si>
  <si>
    <t>ŞENGÜN AVUKATLIK ORTAKLIĞI</t>
  </si>
  <si>
    <t>320.02.020</t>
  </si>
  <si>
    <t>ÇİZGİ TELEKOMÜNİKASYON ANONİM ŞİRKETİ</t>
  </si>
  <si>
    <t>320.02.022</t>
  </si>
  <si>
    <t>320.02.023</t>
  </si>
  <si>
    <t>320.02.024</t>
  </si>
  <si>
    <t>MAKRONET BASIM MATBAACILIK SAN. VE TİC.LTD.ŞTİ.</t>
  </si>
  <si>
    <t>320.02.026</t>
  </si>
  <si>
    <t>BAHÇEŞEHİR KOPYALAMA MERKEZİ YASİN DOĞAN</t>
  </si>
  <si>
    <t>320.02.027</t>
  </si>
  <si>
    <t>SAHİBİNDEN BİLGİ TEKNOLOJİLERİ PAZ.VE TİC.A.Ş.</t>
  </si>
  <si>
    <t>320.02.030</t>
  </si>
  <si>
    <t>SERKAN ATLI</t>
  </si>
  <si>
    <t>320.02.031</t>
  </si>
  <si>
    <t>YILDIZ TEKNOLOJİ GELİŞTİRME BÖLGESİ TEKNOPARK A.Ş.</t>
  </si>
  <si>
    <t>320.02.034</t>
  </si>
  <si>
    <t>DEMİRCAN REKLAM AJANS YAYINCILIK VE MATBAA HİZMETL</t>
  </si>
  <si>
    <t>320.02.036</t>
  </si>
  <si>
    <t>SME RAPORLAMA TEKNOLOJİLERİ A.Ş.</t>
  </si>
  <si>
    <t>320.02.040</t>
  </si>
  <si>
    <t>ERDEM ÇATIK-CTK BİLİŞİM VE REKLAM HİZMETLERİ</t>
  </si>
  <si>
    <t>320.02.041</t>
  </si>
  <si>
    <t>NOX DIGITAL-AHMET KILILI</t>
  </si>
  <si>
    <t>320.02.042</t>
  </si>
  <si>
    <t>320.02.043</t>
  </si>
  <si>
    <t>SEFA TEKNOLOJİ YATIRIMLARI VE TİC.A.Ş.</t>
  </si>
  <si>
    <t>320.02.044</t>
  </si>
  <si>
    <t>E DATA ELEKTRONİK SAN. VE TİCARET A.Ş.</t>
  </si>
  <si>
    <t>320.02.045</t>
  </si>
  <si>
    <t>KORUYUCU SİGORTA ARACILIK HİZMETLERİ A.Ş.</t>
  </si>
  <si>
    <t>320.02.046</t>
  </si>
  <si>
    <t>INPPES FUARCILIK LTD.ŞTİ.</t>
  </si>
  <si>
    <t>320.02.047</t>
  </si>
  <si>
    <t>NASIL BİR EKONOMİ MEDYA HABER BASIN A.Ş.</t>
  </si>
  <si>
    <t>320.02.048</t>
  </si>
  <si>
    <t>IWALLET KURUMSAL HİZMETLER A.Ş._x000D_</t>
  </si>
  <si>
    <t>320.02.049</t>
  </si>
  <si>
    <t>TN İSTANBUL MEDYA REKLAM TURİZM TİC.LTD.ŞTİ.</t>
  </si>
  <si>
    <t>320.02.050</t>
  </si>
  <si>
    <t>EOFİS OFİS HİZMETLERİ A.Ş.</t>
  </si>
  <si>
    <t>320.02.051</t>
  </si>
  <si>
    <t>TEKNOSER BİLGİSAYAR TEKNİK HİZMETLER SAN. VE DIŞ T</t>
  </si>
  <si>
    <t>320.02.052</t>
  </si>
  <si>
    <t>MERTCAN ÜSTÜNDAĞ</t>
  </si>
  <si>
    <t>320.02.053</t>
  </si>
  <si>
    <t>MAHSUM ALTUN</t>
  </si>
  <si>
    <t>320.02.054</t>
  </si>
  <si>
    <t>CUNDA KURUMSAL VE TEKNOLOJİK HİZMETLER A.Ş.</t>
  </si>
  <si>
    <t>320.02.055</t>
  </si>
  <si>
    <t>MUTLUHAN KONUT ENDÜSTRİSİ VE İŞLETMECİLİĞİ A.Ş.</t>
  </si>
  <si>
    <t>320.02.056</t>
  </si>
  <si>
    <t>MUTLUHAN OTOMOTİV SERVİS HİZ.TİC. VE SAN.A.Ş.</t>
  </si>
  <si>
    <t>320.03</t>
  </si>
  <si>
    <t>E-TİCARET SATICILAR</t>
  </si>
  <si>
    <t>320.03.001</t>
  </si>
  <si>
    <t>HEMEN GETİR TEKNOLOJİ LTD.ŞTİ.</t>
  </si>
  <si>
    <t>33</t>
  </si>
  <si>
    <t>DİĞER BORÇLAR</t>
  </si>
  <si>
    <t>331</t>
  </si>
  <si>
    <t>ORTAKLARA BORÇLAR</t>
  </si>
  <si>
    <t>331.01</t>
  </si>
  <si>
    <t>331.01.003</t>
  </si>
  <si>
    <t>335</t>
  </si>
  <si>
    <t>PERSONELE BORÇLAR</t>
  </si>
  <si>
    <t>335.01</t>
  </si>
  <si>
    <t>PERSONELE ÖDENECEK ÜCRET GİDERLERİ</t>
  </si>
  <si>
    <t>335.01.001</t>
  </si>
  <si>
    <t>335.01.002</t>
  </si>
  <si>
    <t>335.01.003</t>
  </si>
  <si>
    <t>335.01.004</t>
  </si>
  <si>
    <t>335.01.005</t>
  </si>
  <si>
    <t>335.01.006</t>
  </si>
  <si>
    <t>335.01.007</t>
  </si>
  <si>
    <t>335.01.008</t>
  </si>
  <si>
    <t>335.01.009</t>
  </si>
  <si>
    <t>DENİZ YÖRÜSÜN</t>
  </si>
  <si>
    <t>335.01.012</t>
  </si>
  <si>
    <t>335.01.013</t>
  </si>
  <si>
    <t>FATİH SULTAN ÖZDEMİR</t>
  </si>
  <si>
    <t>335.01.014</t>
  </si>
  <si>
    <t>İREM GÜMÜŞ</t>
  </si>
  <si>
    <t>335.02</t>
  </si>
  <si>
    <t>STAJYERLERE ÖDENECEK ÜCRET GİDERLERİ</t>
  </si>
  <si>
    <t>335.02.001</t>
  </si>
  <si>
    <t>GÜRKAN CANTÜRK</t>
  </si>
  <si>
    <t>336</t>
  </si>
  <si>
    <t>DİĞER ÇEŞİTLİ BORÇLAR</t>
  </si>
  <si>
    <t>336.01</t>
  </si>
  <si>
    <t>336.01.001</t>
  </si>
  <si>
    <t>HÜSEYİN ÇEVİK ( ISPARTAKULE KİRA )</t>
  </si>
  <si>
    <t>336.01.002</t>
  </si>
  <si>
    <t>TURKCELL İLETİŞİM HİZMETLERİ A.Ş.</t>
  </si>
  <si>
    <t>336.01.003</t>
  </si>
  <si>
    <t>336.01.004</t>
  </si>
  <si>
    <t>SUPERONLINE İLETİŞİM HİZMETLERİ A.Ş.</t>
  </si>
  <si>
    <t>336.01.005</t>
  </si>
  <si>
    <t>INNOVIA ISPARTAKULE DAİRE B-C BLOK YÖNETİMİ</t>
  </si>
  <si>
    <t>336.01.006</t>
  </si>
  <si>
    <t>PLESK WEB HOST EDİTİON</t>
  </si>
  <si>
    <t>336.01.007</t>
  </si>
  <si>
    <t>CK BOĞAZİÇİ ELEKTRİK PERAKENDE SATIŞ A.Ş.</t>
  </si>
  <si>
    <t>336.01.009</t>
  </si>
  <si>
    <t>TURKNET İLETİŞİM HİZMETLERİ A.Ş.</t>
  </si>
  <si>
    <t>336.01.010</t>
  </si>
  <si>
    <t>ÇİĞDEM DURUÖZ</t>
  </si>
  <si>
    <t>336.01.011</t>
  </si>
  <si>
    <t>SILA OLÇARAY</t>
  </si>
  <si>
    <t>34</t>
  </si>
  <si>
    <t>ALINAN AVANSLAR</t>
  </si>
  <si>
    <t>340</t>
  </si>
  <si>
    <t>ALINAN SİPARİŞ AVANSLARI</t>
  </si>
  <si>
    <t>340.001</t>
  </si>
  <si>
    <t>340.002</t>
  </si>
  <si>
    <t>340.003</t>
  </si>
  <si>
    <t>340.004</t>
  </si>
  <si>
    <t>340.005</t>
  </si>
  <si>
    <t>AHMET EMRAH DELİHASAN</t>
  </si>
  <si>
    <t>340.006</t>
  </si>
  <si>
    <t>340.008</t>
  </si>
  <si>
    <t>36</t>
  </si>
  <si>
    <t>ÖDENECEK VERGİ VE DİĞER YÜKÜMLÜLÜKLER</t>
  </si>
  <si>
    <t>360</t>
  </si>
  <si>
    <t>ÖDENECEK VERGİ VE FONLAR</t>
  </si>
  <si>
    <t>360.01</t>
  </si>
  <si>
    <t>ÖDENECEK KDV</t>
  </si>
  <si>
    <t>360.01.001</t>
  </si>
  <si>
    <t>360.01.002</t>
  </si>
  <si>
    <t>SORUMLU SIFATI İLE ÖDENECEK KDV</t>
  </si>
  <si>
    <t>360.02</t>
  </si>
  <si>
    <t>ÖDENECEK DAMGA VERGİSİ</t>
  </si>
  <si>
    <t>360.02.001</t>
  </si>
  <si>
    <t>ÜCRETLİLERDEN KESİLEN DAMGA VERGİSİ</t>
  </si>
  <si>
    <t>360.03</t>
  </si>
  <si>
    <t>GELİR VERGİSİ STOPAJI</t>
  </si>
  <si>
    <t>360.03.001</t>
  </si>
  <si>
    <t>MERKEZ PERSONEL GELİR VERGİSİ STOPAJI</t>
  </si>
  <si>
    <t>360.03.002</t>
  </si>
  <si>
    <t>PERSONEL DIŞI GELİR VERGİSİ STOPAJI</t>
  </si>
  <si>
    <t>360.03.003</t>
  </si>
  <si>
    <t>PERSONEL DIŞI GELİR VERGİSİ STOPAJI - S.Meslek</t>
  </si>
  <si>
    <t>360.03.004</t>
  </si>
  <si>
    <t>PERSONEL DIŞI GELİR VERGİSİ STOPAJI - Kiralar</t>
  </si>
  <si>
    <t>360.03.006</t>
  </si>
  <si>
    <t>PERSONEL DIŞI GELİR VERGİSİ STOPAJI - Huzur Hakkı</t>
  </si>
  <si>
    <t>361</t>
  </si>
  <si>
    <t>ÖDENECEK SOSYAL GÜVENLİK KESİNTİLERİ</t>
  </si>
  <si>
    <t>361.01</t>
  </si>
  <si>
    <t>SOSYAL GÜVENLİK PRİMLERİ</t>
  </si>
  <si>
    <t>361.01.001</t>
  </si>
  <si>
    <t>SGK İŞÇİ-İŞVEREN PRİMİ</t>
  </si>
  <si>
    <t>361.01.002</t>
  </si>
  <si>
    <t>SGK İŞÇİ-İŞVEREN İŞSİZLİK PRİMİ</t>
  </si>
  <si>
    <t>368</t>
  </si>
  <si>
    <t>VAD.GEÇ., ERT. VEYA TAKS. VERGİ VE Dİ.YÜ</t>
  </si>
  <si>
    <t>368.01</t>
  </si>
  <si>
    <t>368.01.001</t>
  </si>
  <si>
    <t>368.01.002</t>
  </si>
  <si>
    <t>VAD.GEÇ.ERT.BORÇLAR MUHSGK 2021 YILI 4.-5.AYLAR</t>
  </si>
  <si>
    <t>368.01.003</t>
  </si>
  <si>
    <t>VAD.GEÇ.ERT.BORÇLAR KDV1-KDV2 2021 YILI 4.-5. AYLA</t>
  </si>
  <si>
    <t>39</t>
  </si>
  <si>
    <t>DİĞER KISA VADELİ YABANCI KAYNAKLAR</t>
  </si>
  <si>
    <t>391</t>
  </si>
  <si>
    <t>HESAPLANAN KDV</t>
  </si>
  <si>
    <t>391.01</t>
  </si>
  <si>
    <t>391.01.002</t>
  </si>
  <si>
    <t>HESAPLANAN KDV %08</t>
  </si>
  <si>
    <t>391.01.003</t>
  </si>
  <si>
    <t>HESAPLANAN KDV %18</t>
  </si>
  <si>
    <t>391.01.004</t>
  </si>
  <si>
    <t>2/10 TEVKİFATLI HESAPLANAN KDV %18</t>
  </si>
  <si>
    <t>391.02</t>
  </si>
  <si>
    <t>ALIŞTAN İADELERE AİT KDV (-)</t>
  </si>
  <si>
    <t>391.02.002</t>
  </si>
  <si>
    <t>ALIŞTAN İADE KDV %08</t>
  </si>
  <si>
    <t>391.02.003</t>
  </si>
  <si>
    <t>ALIŞTAN İADE KDV %18</t>
  </si>
  <si>
    <t>391.02.004</t>
  </si>
  <si>
    <t>2/10 TEVKİFATLI ALIŞTAN İADE KDV %18</t>
  </si>
  <si>
    <t>5</t>
  </si>
  <si>
    <t>ÖZKAYNAKLAR</t>
  </si>
  <si>
    <t>50</t>
  </si>
  <si>
    <t>ÖDENMİŞ SERMAYE</t>
  </si>
  <si>
    <t>500</t>
  </si>
  <si>
    <t>SERMAYE</t>
  </si>
  <si>
    <t>500.01</t>
  </si>
  <si>
    <t>500.01.001</t>
  </si>
  <si>
    <t>500.01.002</t>
  </si>
  <si>
    <t>500.01.003</t>
  </si>
  <si>
    <t>FİGEN KORUN</t>
  </si>
  <si>
    <t>500.01.004</t>
  </si>
  <si>
    <t>ÜMİT AVNİ KARAASLAN</t>
  </si>
  <si>
    <t>500.01.005</t>
  </si>
  <si>
    <t>BÜLENT ELÖNÜ</t>
  </si>
  <si>
    <t>500.01.006</t>
  </si>
  <si>
    <t>KT PORTFÖY YÖNETİMİ A.Ş. TEKNOGİRİŞİM SERM.YAT.FON</t>
  </si>
  <si>
    <t>500.01.007</t>
  </si>
  <si>
    <t>KT PORTFÖY YÖNETİMİ A.Ş. LONCA GİR.SERM.YAT.FONU</t>
  </si>
  <si>
    <t>500.01.008</t>
  </si>
  <si>
    <t>HEDEF GİRİŞİM SERM.YAT.ORT.A.Ş.</t>
  </si>
  <si>
    <t>500.01.009</t>
  </si>
  <si>
    <t>NURTEN ALTAŞ</t>
  </si>
  <si>
    <t>500.01.010</t>
  </si>
  <si>
    <t>ÖMER EYİKUDAMACI</t>
  </si>
  <si>
    <t>500.01.011</t>
  </si>
  <si>
    <t>HİLMİ KÜRŞAT DEMİRAY</t>
  </si>
  <si>
    <t>500.01.012</t>
  </si>
  <si>
    <t>HALİS PETROL TUR.TİC.A.Ş.</t>
  </si>
  <si>
    <t>500.01.013</t>
  </si>
  <si>
    <t>KORUN TEKNOLOJİ YAT.A.Ş.</t>
  </si>
  <si>
    <t>500.01.014</t>
  </si>
  <si>
    <t>ALBARAKA PORTFÖY YÖN.A.Ş. BİLİŞİM VAD.GİR.SER.YT.F</t>
  </si>
  <si>
    <t>501</t>
  </si>
  <si>
    <t>ÖDENMEMİŞ SERMAYE (-)</t>
  </si>
  <si>
    <t>501.01.014</t>
  </si>
  <si>
    <t>52</t>
  </si>
  <si>
    <t>SERMAYE YEDEKLERİ</t>
  </si>
  <si>
    <t>520</t>
  </si>
  <si>
    <t>HİSSE SENETLERİ İHRAÇ PRİMLERİ</t>
  </si>
  <si>
    <t>520.01.001</t>
  </si>
  <si>
    <t>EMİSYON PRİMİ</t>
  </si>
  <si>
    <t>520.01.005</t>
  </si>
  <si>
    <t>520.01.007</t>
  </si>
  <si>
    <t>520.01.008</t>
  </si>
  <si>
    <t>520.01.009</t>
  </si>
  <si>
    <t>520.01.010</t>
  </si>
  <si>
    <t>520.01.011</t>
  </si>
  <si>
    <t>520.01.012</t>
  </si>
  <si>
    <t>520.01.013</t>
  </si>
  <si>
    <t>520.01.014</t>
  </si>
  <si>
    <t>57</t>
  </si>
  <si>
    <t>GEÇMİŞ YILLAR KARLARI</t>
  </si>
  <si>
    <t>570</t>
  </si>
  <si>
    <t>570.01</t>
  </si>
  <si>
    <t>2020 YILI KARI</t>
  </si>
  <si>
    <t>58</t>
  </si>
  <si>
    <t>GEÇMİŞ YILLAR ZARARLARI</t>
  </si>
  <si>
    <t>580</t>
  </si>
  <si>
    <t>GEÇMİŞ YILLAR ZARARLARI (-)</t>
  </si>
  <si>
    <t>580.01</t>
  </si>
  <si>
    <t>580.02</t>
  </si>
  <si>
    <t>580.02.21</t>
  </si>
  <si>
    <t>2021 YILI ZARARI</t>
  </si>
  <si>
    <t>59</t>
  </si>
  <si>
    <t>DÖNEM NET KARI (ZARARI)</t>
  </si>
  <si>
    <t>591</t>
  </si>
  <si>
    <t>DÖNEM NET ZARARI (-)</t>
  </si>
  <si>
    <t>591.01</t>
  </si>
  <si>
    <t>DÖNEM NET ZARAR(-)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</si>
</sst>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0F1F2"/>
        <bgColor indexed="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39" fontId="0" fillId="0" borderId="0" xfId="0" applyNumberFormat="1" applyAlignment="1">
      <alignment horizontal="right"/>
    </xf>
    <xf numFmtId="0" fontId="1" fillId="2" borderId="0" xfId="0" applyFont="1" applyFill="1" applyAlignment="1">
      <alignment horizontal="center" vertical="center"/>
    </xf>
    <xf numFmtId="39" fontId="0" fillId="2" borderId="0" xfId="0" applyNumberFormat="1" applyFill="1" applyAlignment="1">
      <alignment horizontal="right"/>
    </xf>
    <xf numFmtId="0" fontId="0" fillId="2" borderId="0" xfId="0" applyFill="1"/>
    <xf numFmtId="0" fontId="2" fillId="3" borderId="0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3"/>
  <sheetViews>
    <sheetView tabSelected="1" topLeftCell="C539" zoomScale="80" zoomScaleNormal="80" workbookViewId="0">
      <selection activeCell="F559" sqref="F559:F561"/>
    </sheetView>
  </sheetViews>
  <sheetFormatPr defaultRowHeight="15" x14ac:dyDescent="0.25"/>
  <cols>
    <col min="1" max="1" width="48.42578125" customWidth="1"/>
    <col min="2" max="2" width="81.140625" customWidth="1"/>
    <col min="3" max="3" width="11.5703125" customWidth="1"/>
    <col min="4" max="5" width="30.7109375" customWidth="1"/>
    <col min="6" max="7" width="30.7109375" style="6" customWidth="1"/>
    <col min="11" max="11" width="10.28515625" bestFit="1" customWidth="1"/>
  </cols>
  <sheetData>
    <row r="1" spans="1:1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4" t="s">
        <v>5</v>
      </c>
      <c r="G1" s="4" t="s">
        <v>6</v>
      </c>
    </row>
    <row r="2" spans="1:11" x14ac:dyDescent="0.25">
      <c r="A2" t="s">
        <v>7</v>
      </c>
      <c r="B2" t="s">
        <v>8</v>
      </c>
      <c r="D2" s="3">
        <v>25043228.34</v>
      </c>
      <c r="E2" s="3">
        <v>18469651.500000011</v>
      </c>
      <c r="F2" s="5">
        <v>6573576.8399999961</v>
      </c>
      <c r="G2" s="5">
        <v>0</v>
      </c>
      <c r="H2" s="7" t="str">
        <f t="shared" ref="H2:H3" si="0">IF(LEN(A2)=3,A2,"")</f>
        <v/>
      </c>
      <c r="I2" s="7" t="str">
        <f t="shared" ref="I2:I3" si="1">IF(LEN(A2)=3,B2,"")</f>
        <v/>
      </c>
      <c r="J2" s="7" t="str">
        <f t="shared" ref="J2:J3" si="2">IF(LEN(A2)=3,F2,"")</f>
        <v/>
      </c>
      <c r="K2" s="7" t="str">
        <f t="shared" ref="K2:K3" si="3">IF(LEN(A2)=3,G2,"")</f>
        <v/>
      </c>
    </row>
    <row r="3" spans="1:11" x14ac:dyDescent="0.25">
      <c r="A3" t="s">
        <v>9</v>
      </c>
      <c r="B3" t="s">
        <v>10</v>
      </c>
      <c r="D3" s="3">
        <v>16224807.809999989</v>
      </c>
      <c r="E3" s="3">
        <v>12537638.59</v>
      </c>
      <c r="F3" s="5">
        <v>3687169.2199999988</v>
      </c>
      <c r="G3" s="5">
        <v>0</v>
      </c>
      <c r="H3" s="7" t="str">
        <f t="shared" si="0"/>
        <v/>
      </c>
      <c r="I3" s="7" t="str">
        <f t="shared" si="1"/>
        <v/>
      </c>
      <c r="J3" s="7" t="str">
        <f t="shared" si="2"/>
        <v/>
      </c>
      <c r="K3" s="7" t="str">
        <f t="shared" si="3"/>
        <v/>
      </c>
    </row>
    <row r="4" spans="1:11" x14ac:dyDescent="0.25">
      <c r="A4" t="s">
        <v>11</v>
      </c>
      <c r="B4" t="s">
        <v>12</v>
      </c>
      <c r="C4" t="s">
        <v>13</v>
      </c>
      <c r="D4" s="3">
        <v>78703.12</v>
      </c>
      <c r="E4" s="3">
        <v>78662.09</v>
      </c>
      <c r="F4" s="5">
        <v>41.029999999998843</v>
      </c>
      <c r="G4" s="5">
        <v>0</v>
      </c>
      <c r="H4" s="7" t="str">
        <f t="shared" ref="H3:H12" si="4">IF(LEN(A4)=3,A4,"")</f>
        <v>100</v>
      </c>
      <c r="I4" s="7" t="str">
        <f t="shared" ref="I3:I8" si="5">IF(LEN(A4)=3,B4,"")</f>
        <v>KASA</v>
      </c>
      <c r="J4" s="7">
        <f>IF(LEN(A4)=3,F4,"")</f>
        <v>41.029999999998843</v>
      </c>
      <c r="K4" s="7">
        <f>IF(LEN(A4)=3,G4,"")</f>
        <v>0</v>
      </c>
    </row>
    <row r="5" spans="1:11" x14ac:dyDescent="0.25">
      <c r="A5" t="s">
        <v>14</v>
      </c>
      <c r="B5" t="s">
        <v>15</v>
      </c>
      <c r="C5" t="s">
        <v>13</v>
      </c>
      <c r="D5" s="3">
        <v>78703.12</v>
      </c>
      <c r="E5" s="3">
        <v>78662.09</v>
      </c>
      <c r="F5" s="5">
        <v>41.029999999998843</v>
      </c>
      <c r="G5" s="5">
        <v>0</v>
      </c>
      <c r="H5" s="7" t="str">
        <f t="shared" ref="H5:H68" si="6">IF(LEN(A5)=3,A5,"")</f>
        <v/>
      </c>
      <c r="I5" s="7" t="str">
        <f t="shared" ref="I5:I68" si="7">IF(LEN(A5)=3,B5,"")</f>
        <v/>
      </c>
      <c r="J5" s="7" t="str">
        <f t="shared" ref="J5:J68" si="8">IF(LEN(A5)=3,F5,"")</f>
        <v/>
      </c>
      <c r="K5" s="7" t="str">
        <f t="shared" ref="K5:K68" si="9">IF(LEN(A5)=3,G5,"")</f>
        <v/>
      </c>
    </row>
    <row r="6" spans="1:11" x14ac:dyDescent="0.25">
      <c r="A6" t="s">
        <v>16</v>
      </c>
      <c r="B6" t="s">
        <v>17</v>
      </c>
      <c r="C6" t="s">
        <v>18</v>
      </c>
      <c r="D6" s="3">
        <v>78703.12</v>
      </c>
      <c r="E6" s="3">
        <v>78662.09</v>
      </c>
      <c r="F6" s="5">
        <v>41.029999999998843</v>
      </c>
      <c r="G6" s="5">
        <v>0</v>
      </c>
      <c r="H6" s="7" t="str">
        <f t="shared" si="6"/>
        <v/>
      </c>
      <c r="I6" s="7" t="str">
        <f t="shared" si="7"/>
        <v/>
      </c>
      <c r="J6" s="7" t="str">
        <f t="shared" si="8"/>
        <v/>
      </c>
      <c r="K6" s="7" t="str">
        <f t="shared" si="9"/>
        <v/>
      </c>
    </row>
    <row r="7" spans="1:11" x14ac:dyDescent="0.25">
      <c r="A7" t="s">
        <v>19</v>
      </c>
      <c r="B7" t="s">
        <v>20</v>
      </c>
      <c r="C7" t="s">
        <v>13</v>
      </c>
      <c r="D7" s="3">
        <v>16036862.65</v>
      </c>
      <c r="E7" s="3">
        <v>12349999.960000001</v>
      </c>
      <c r="F7" s="5">
        <v>3686862.6900000009</v>
      </c>
      <c r="G7" s="5">
        <v>0</v>
      </c>
      <c r="H7" s="7" t="str">
        <f t="shared" si="6"/>
        <v>102</v>
      </c>
      <c r="I7" s="7" t="str">
        <f t="shared" si="7"/>
        <v>BANKALAR</v>
      </c>
      <c r="J7" s="7">
        <f t="shared" si="8"/>
        <v>3686862.6900000009</v>
      </c>
      <c r="K7" s="7">
        <f t="shared" si="9"/>
        <v>0</v>
      </c>
    </row>
    <row r="8" spans="1:11" x14ac:dyDescent="0.25">
      <c r="A8" t="s">
        <v>21</v>
      </c>
      <c r="B8" t="s">
        <v>22</v>
      </c>
      <c r="C8" t="s">
        <v>13</v>
      </c>
      <c r="D8" s="3">
        <v>15766467.58</v>
      </c>
      <c r="E8" s="3">
        <v>12079743.640000001</v>
      </c>
      <c r="F8" s="5">
        <v>3686723.9400000009</v>
      </c>
      <c r="G8" s="5">
        <v>0</v>
      </c>
      <c r="H8" s="7" t="str">
        <f t="shared" si="6"/>
        <v/>
      </c>
      <c r="I8" s="7" t="str">
        <f t="shared" si="7"/>
        <v/>
      </c>
      <c r="J8" s="7" t="str">
        <f t="shared" si="8"/>
        <v/>
      </c>
      <c r="K8" s="7" t="str">
        <f t="shared" si="9"/>
        <v/>
      </c>
    </row>
    <row r="9" spans="1:11" x14ac:dyDescent="0.25">
      <c r="A9" t="s">
        <v>23</v>
      </c>
      <c r="B9" t="s">
        <v>24</v>
      </c>
      <c r="C9" t="s">
        <v>13</v>
      </c>
      <c r="D9" s="3">
        <v>9512601.0599999968</v>
      </c>
      <c r="E9" s="3">
        <v>9451540.5399999972</v>
      </c>
      <c r="F9" s="5">
        <v>61060.519999999553</v>
      </c>
      <c r="G9" s="5">
        <v>0</v>
      </c>
      <c r="H9" s="7" t="str">
        <f t="shared" si="6"/>
        <v/>
      </c>
      <c r="I9" s="7" t="str">
        <f t="shared" si="7"/>
        <v/>
      </c>
      <c r="J9" s="7" t="str">
        <f t="shared" si="8"/>
        <v/>
      </c>
      <c r="K9" s="7" t="str">
        <f t="shared" si="9"/>
        <v/>
      </c>
    </row>
    <row r="10" spans="1:11" x14ac:dyDescent="0.25">
      <c r="A10" t="s">
        <v>25</v>
      </c>
      <c r="B10" t="s">
        <v>26</v>
      </c>
      <c r="C10" t="s">
        <v>18</v>
      </c>
      <c r="D10" s="3">
        <v>9414361.5399999972</v>
      </c>
      <c r="E10" s="3">
        <v>9353513.4199999981</v>
      </c>
      <c r="F10" s="5">
        <v>60848.11999999918</v>
      </c>
      <c r="G10" s="5">
        <v>0</v>
      </c>
      <c r="H10" s="7" t="str">
        <f t="shared" si="6"/>
        <v/>
      </c>
      <c r="I10" s="7" t="str">
        <f t="shared" si="7"/>
        <v/>
      </c>
      <c r="J10" s="7" t="str">
        <f t="shared" si="8"/>
        <v/>
      </c>
      <c r="K10" s="7" t="str">
        <f t="shared" si="9"/>
        <v/>
      </c>
    </row>
    <row r="11" spans="1:11" x14ac:dyDescent="0.25">
      <c r="A11" t="s">
        <v>27</v>
      </c>
      <c r="B11" t="s">
        <v>28</v>
      </c>
      <c r="C11" t="s">
        <v>18</v>
      </c>
      <c r="D11" s="3">
        <v>98239.51999999999</v>
      </c>
      <c r="E11" s="3">
        <v>98027.12</v>
      </c>
      <c r="F11" s="5">
        <v>212.39999999999421</v>
      </c>
      <c r="G11" s="5">
        <v>0</v>
      </c>
      <c r="H11" s="7" t="str">
        <f t="shared" si="6"/>
        <v/>
      </c>
      <c r="I11" s="7" t="str">
        <f t="shared" si="7"/>
        <v/>
      </c>
      <c r="J11" s="7" t="str">
        <f t="shared" si="8"/>
        <v/>
      </c>
      <c r="K11" s="7" t="str">
        <f t="shared" si="9"/>
        <v/>
      </c>
    </row>
    <row r="12" spans="1:11" x14ac:dyDescent="0.25">
      <c r="A12" t="s">
        <v>29</v>
      </c>
      <c r="B12" t="s">
        <v>30</v>
      </c>
      <c r="C12" t="s">
        <v>13</v>
      </c>
      <c r="D12" s="3">
        <v>6253866.5199999996</v>
      </c>
      <c r="E12" s="3">
        <v>2628203.1</v>
      </c>
      <c r="F12" s="5">
        <v>3625663.42</v>
      </c>
      <c r="G12" s="5">
        <v>0</v>
      </c>
      <c r="H12" s="7" t="str">
        <f t="shared" si="6"/>
        <v/>
      </c>
      <c r="I12" s="7" t="str">
        <f t="shared" si="7"/>
        <v/>
      </c>
      <c r="J12" s="7" t="str">
        <f t="shared" si="8"/>
        <v/>
      </c>
      <c r="K12" s="7" t="str">
        <f t="shared" si="9"/>
        <v/>
      </c>
    </row>
    <row r="13" spans="1:11" x14ac:dyDescent="0.25">
      <c r="A13" t="s">
        <v>31</v>
      </c>
      <c r="B13" t="s">
        <v>32</v>
      </c>
      <c r="C13" t="s">
        <v>18</v>
      </c>
      <c r="D13" s="3">
        <v>284676.15999999997</v>
      </c>
      <c r="E13" s="3">
        <v>284676.15999999997</v>
      </c>
      <c r="F13" s="5">
        <v>0</v>
      </c>
      <c r="G13" s="5">
        <v>0</v>
      </c>
      <c r="H13" s="7" t="str">
        <f t="shared" si="6"/>
        <v/>
      </c>
      <c r="I13" s="7" t="str">
        <f t="shared" si="7"/>
        <v/>
      </c>
      <c r="J13" s="7" t="str">
        <f t="shared" si="8"/>
        <v/>
      </c>
      <c r="K13" s="7" t="str">
        <f t="shared" si="9"/>
        <v/>
      </c>
    </row>
    <row r="14" spans="1:11" x14ac:dyDescent="0.25">
      <c r="A14" t="s">
        <v>33</v>
      </c>
      <c r="B14" t="s">
        <v>34</v>
      </c>
      <c r="C14" t="s">
        <v>18</v>
      </c>
      <c r="D14" s="3">
        <v>5969190.3600000003</v>
      </c>
      <c r="E14" s="3">
        <v>2343526.94</v>
      </c>
      <c r="F14" s="5">
        <v>3625663.42</v>
      </c>
      <c r="G14" s="5">
        <v>0</v>
      </c>
      <c r="H14" s="7" t="str">
        <f t="shared" si="6"/>
        <v/>
      </c>
      <c r="I14" s="7" t="str">
        <f t="shared" si="7"/>
        <v/>
      </c>
      <c r="J14" s="7" t="str">
        <f t="shared" si="8"/>
        <v/>
      </c>
      <c r="K14" s="7" t="str">
        <f t="shared" si="9"/>
        <v/>
      </c>
    </row>
    <row r="15" spans="1:11" x14ac:dyDescent="0.25">
      <c r="A15" t="s">
        <v>35</v>
      </c>
      <c r="B15" t="s">
        <v>36</v>
      </c>
      <c r="C15" t="s">
        <v>13</v>
      </c>
      <c r="D15" s="3">
        <v>270395.07</v>
      </c>
      <c r="E15" s="3">
        <v>270256.31999999989</v>
      </c>
      <c r="F15" s="5">
        <v>138.75000000005821</v>
      </c>
      <c r="G15" s="5">
        <v>0</v>
      </c>
      <c r="H15" s="7" t="str">
        <f t="shared" si="6"/>
        <v/>
      </c>
      <c r="I15" s="7" t="str">
        <f t="shared" si="7"/>
        <v/>
      </c>
      <c r="J15" s="7" t="str">
        <f t="shared" si="8"/>
        <v/>
      </c>
      <c r="K15" s="7" t="str">
        <f t="shared" si="9"/>
        <v/>
      </c>
    </row>
    <row r="16" spans="1:11" x14ac:dyDescent="0.25">
      <c r="A16" t="s">
        <v>37</v>
      </c>
      <c r="B16" t="s">
        <v>24</v>
      </c>
      <c r="C16" t="s">
        <v>13</v>
      </c>
      <c r="D16" s="3">
        <v>270395.07</v>
      </c>
      <c r="E16" s="3">
        <v>270256.31999999989</v>
      </c>
      <c r="F16" s="5">
        <v>138.75000000005821</v>
      </c>
      <c r="G16" s="5">
        <v>0</v>
      </c>
      <c r="H16" s="7" t="str">
        <f t="shared" si="6"/>
        <v/>
      </c>
      <c r="I16" s="7" t="str">
        <f t="shared" si="7"/>
        <v/>
      </c>
      <c r="J16" s="7" t="str">
        <f t="shared" si="8"/>
        <v/>
      </c>
      <c r="K16" s="7" t="str">
        <f t="shared" si="9"/>
        <v/>
      </c>
    </row>
    <row r="17" spans="1:11" x14ac:dyDescent="0.25">
      <c r="A17" t="s">
        <v>38</v>
      </c>
      <c r="B17" t="s">
        <v>39</v>
      </c>
      <c r="C17" t="s">
        <v>18</v>
      </c>
      <c r="D17" s="3">
        <v>270395.07</v>
      </c>
      <c r="E17" s="3">
        <v>270256.31999999989</v>
      </c>
      <c r="F17" s="5">
        <v>138.75000000005821</v>
      </c>
      <c r="G17" s="5">
        <v>0</v>
      </c>
      <c r="H17" s="7" t="str">
        <f t="shared" si="6"/>
        <v/>
      </c>
      <c r="I17" s="7" t="str">
        <f t="shared" si="7"/>
        <v/>
      </c>
      <c r="J17" s="7" t="str">
        <f t="shared" si="8"/>
        <v/>
      </c>
      <c r="K17" s="7" t="str">
        <f t="shared" si="9"/>
        <v/>
      </c>
    </row>
    <row r="18" spans="1:11" x14ac:dyDescent="0.25">
      <c r="A18" t="s">
        <v>40</v>
      </c>
      <c r="B18" t="s">
        <v>41</v>
      </c>
      <c r="C18" t="s">
        <v>13</v>
      </c>
      <c r="D18" s="3">
        <v>109242.04</v>
      </c>
      <c r="E18" s="3">
        <v>108976.54</v>
      </c>
      <c r="F18" s="5">
        <v>265.5</v>
      </c>
      <c r="G18" s="5">
        <v>0</v>
      </c>
      <c r="H18" s="7" t="str">
        <f t="shared" si="6"/>
        <v>108</v>
      </c>
      <c r="I18" s="7" t="str">
        <f t="shared" si="7"/>
        <v>DİĞER HAZIR DEĞERLER</v>
      </c>
      <c r="J18" s="7">
        <f t="shared" si="8"/>
        <v>265.5</v>
      </c>
      <c r="K18" s="7">
        <f t="shared" si="9"/>
        <v>0</v>
      </c>
    </row>
    <row r="19" spans="1:11" x14ac:dyDescent="0.25">
      <c r="A19" t="s">
        <v>42</v>
      </c>
      <c r="B19" t="s">
        <v>43</v>
      </c>
      <c r="C19" t="s">
        <v>13</v>
      </c>
      <c r="D19" s="3">
        <v>109242.04</v>
      </c>
      <c r="E19" s="3">
        <v>108976.54</v>
      </c>
      <c r="F19" s="5">
        <v>265.5</v>
      </c>
      <c r="G19" s="5">
        <v>0</v>
      </c>
      <c r="H19" s="7" t="str">
        <f t="shared" si="6"/>
        <v/>
      </c>
      <c r="I19" s="7" t="str">
        <f t="shared" si="7"/>
        <v/>
      </c>
      <c r="J19" s="7" t="str">
        <f t="shared" si="8"/>
        <v/>
      </c>
      <c r="K19" s="7" t="str">
        <f t="shared" si="9"/>
        <v/>
      </c>
    </row>
    <row r="20" spans="1:11" x14ac:dyDescent="0.25">
      <c r="A20" t="s">
        <v>44</v>
      </c>
      <c r="B20" t="s">
        <v>45</v>
      </c>
      <c r="C20" t="s">
        <v>13</v>
      </c>
      <c r="D20" s="3">
        <v>109242.04</v>
      </c>
      <c r="E20" s="3">
        <v>108976.54</v>
      </c>
      <c r="F20" s="5">
        <v>265.5</v>
      </c>
      <c r="G20" s="5">
        <v>0</v>
      </c>
      <c r="H20" s="7" t="str">
        <f t="shared" si="6"/>
        <v/>
      </c>
      <c r="I20" s="7" t="str">
        <f t="shared" si="7"/>
        <v/>
      </c>
      <c r="J20" s="7" t="str">
        <f t="shared" si="8"/>
        <v/>
      </c>
      <c r="K20" s="7" t="str">
        <f t="shared" si="9"/>
        <v/>
      </c>
    </row>
    <row r="21" spans="1:11" x14ac:dyDescent="0.25">
      <c r="A21" t="s">
        <v>46</v>
      </c>
      <c r="B21" t="s">
        <v>47</v>
      </c>
      <c r="C21" t="s">
        <v>18</v>
      </c>
      <c r="D21" s="3">
        <v>10737.02</v>
      </c>
      <c r="E21" s="3">
        <v>10737.02</v>
      </c>
      <c r="F21" s="5">
        <v>0</v>
      </c>
      <c r="G21" s="5">
        <v>0</v>
      </c>
      <c r="H21" s="7" t="str">
        <f t="shared" si="6"/>
        <v/>
      </c>
      <c r="I21" s="7" t="str">
        <f t="shared" si="7"/>
        <v/>
      </c>
      <c r="J21" s="7" t="str">
        <f t="shared" si="8"/>
        <v/>
      </c>
      <c r="K21" s="7" t="str">
        <f t="shared" si="9"/>
        <v/>
      </c>
    </row>
    <row r="22" spans="1:11" x14ac:dyDescent="0.25">
      <c r="A22" t="s">
        <v>48</v>
      </c>
      <c r="B22" t="s">
        <v>49</v>
      </c>
      <c r="C22" t="s">
        <v>18</v>
      </c>
      <c r="D22" s="3">
        <v>98505.01999999999</v>
      </c>
      <c r="E22" s="3">
        <v>98239.51999999999</v>
      </c>
      <c r="F22" s="5">
        <v>265.5</v>
      </c>
      <c r="G22" s="5">
        <v>0</v>
      </c>
      <c r="H22" s="7" t="str">
        <f t="shared" si="6"/>
        <v/>
      </c>
      <c r="I22" s="7" t="str">
        <f t="shared" si="7"/>
        <v/>
      </c>
      <c r="J22" s="7" t="str">
        <f t="shared" si="8"/>
        <v/>
      </c>
      <c r="K22" s="7" t="str">
        <f t="shared" si="9"/>
        <v/>
      </c>
    </row>
    <row r="23" spans="1:11" x14ac:dyDescent="0.25">
      <c r="A23" t="s">
        <v>50</v>
      </c>
      <c r="B23" t="s">
        <v>51</v>
      </c>
      <c r="D23" s="3">
        <v>5777726.7000000011</v>
      </c>
      <c r="E23" s="3">
        <v>4089998.1800000011</v>
      </c>
      <c r="F23" s="5">
        <v>1687728.52</v>
      </c>
      <c r="G23" s="5">
        <v>0</v>
      </c>
      <c r="H23" s="7" t="str">
        <f t="shared" si="6"/>
        <v/>
      </c>
      <c r="I23" s="7" t="str">
        <f t="shared" si="7"/>
        <v/>
      </c>
      <c r="J23" s="7" t="str">
        <f t="shared" si="8"/>
        <v/>
      </c>
      <c r="K23" s="7" t="str">
        <f t="shared" si="9"/>
        <v/>
      </c>
    </row>
    <row r="24" spans="1:11" x14ac:dyDescent="0.25">
      <c r="A24" t="s">
        <v>52</v>
      </c>
      <c r="B24" t="s">
        <v>53</v>
      </c>
      <c r="C24" t="s">
        <v>13</v>
      </c>
      <c r="D24" s="3">
        <v>5777726.7000000011</v>
      </c>
      <c r="E24" s="3">
        <v>4089998.1800000011</v>
      </c>
      <c r="F24" s="5">
        <v>1687728.52</v>
      </c>
      <c r="G24" s="5">
        <v>0</v>
      </c>
      <c r="H24" s="7" t="str">
        <f t="shared" si="6"/>
        <v>120</v>
      </c>
      <c r="I24" s="7" t="str">
        <f t="shared" si="7"/>
        <v>ALICILAR</v>
      </c>
      <c r="J24" s="7">
        <f t="shared" si="8"/>
        <v>1687728.52</v>
      </c>
      <c r="K24" s="7">
        <f t="shared" si="9"/>
        <v>0</v>
      </c>
    </row>
    <row r="25" spans="1:11" x14ac:dyDescent="0.25">
      <c r="A25" t="s">
        <v>54</v>
      </c>
      <c r="B25" t="s">
        <v>55</v>
      </c>
      <c r="C25" t="s">
        <v>13</v>
      </c>
      <c r="D25" s="3">
        <v>4444221.5200000014</v>
      </c>
      <c r="E25" s="3">
        <v>3646963.7600000021</v>
      </c>
      <c r="F25" s="5">
        <v>797257.75999999978</v>
      </c>
      <c r="G25" s="5">
        <v>0</v>
      </c>
      <c r="H25" s="7" t="str">
        <f t="shared" si="6"/>
        <v/>
      </c>
      <c r="I25" s="7" t="str">
        <f t="shared" si="7"/>
        <v/>
      </c>
      <c r="J25" s="7" t="str">
        <f t="shared" si="8"/>
        <v/>
      </c>
      <c r="K25" s="7" t="str">
        <f t="shared" si="9"/>
        <v/>
      </c>
    </row>
    <row r="26" spans="1:11" x14ac:dyDescent="0.25">
      <c r="A26" t="s">
        <v>56</v>
      </c>
      <c r="B26" t="s">
        <v>57</v>
      </c>
      <c r="C26" t="s">
        <v>13</v>
      </c>
      <c r="D26" s="3">
        <v>3990609.1900000009</v>
      </c>
      <c r="E26" s="3">
        <v>3359640.9300000011</v>
      </c>
      <c r="F26" s="5">
        <v>630968.26000000024</v>
      </c>
      <c r="G26" s="5">
        <v>0</v>
      </c>
      <c r="H26" s="7" t="str">
        <f t="shared" si="6"/>
        <v/>
      </c>
      <c r="I26" s="7" t="str">
        <f t="shared" si="7"/>
        <v/>
      </c>
      <c r="J26" s="7" t="str">
        <f t="shared" si="8"/>
        <v/>
      </c>
      <c r="K26" s="7" t="str">
        <f t="shared" si="9"/>
        <v/>
      </c>
    </row>
    <row r="27" spans="1:11" x14ac:dyDescent="0.25">
      <c r="A27" t="s">
        <v>58</v>
      </c>
      <c r="B27" t="s">
        <v>59</v>
      </c>
      <c r="C27" t="s">
        <v>13</v>
      </c>
      <c r="D27" s="3">
        <v>1033161.81</v>
      </c>
      <c r="E27" s="3">
        <v>942495.30999999994</v>
      </c>
      <c r="F27" s="5">
        <v>90666.5</v>
      </c>
      <c r="G27" s="5">
        <v>0</v>
      </c>
      <c r="H27" s="7" t="str">
        <f t="shared" si="6"/>
        <v/>
      </c>
      <c r="I27" s="7" t="str">
        <f t="shared" si="7"/>
        <v/>
      </c>
      <c r="J27" s="7" t="str">
        <f t="shared" si="8"/>
        <v/>
      </c>
      <c r="K27" s="7" t="str">
        <f t="shared" si="9"/>
        <v/>
      </c>
    </row>
    <row r="28" spans="1:11" x14ac:dyDescent="0.25">
      <c r="A28" t="s">
        <v>60</v>
      </c>
      <c r="B28" t="s">
        <v>61</v>
      </c>
      <c r="C28" t="s">
        <v>18</v>
      </c>
      <c r="D28" s="3">
        <v>41100</v>
      </c>
      <c r="E28" s="3">
        <v>41100</v>
      </c>
      <c r="F28" s="5">
        <v>0</v>
      </c>
      <c r="G28" s="5">
        <v>0</v>
      </c>
      <c r="H28" s="7" t="str">
        <f t="shared" si="6"/>
        <v/>
      </c>
      <c r="I28" s="7" t="str">
        <f t="shared" si="7"/>
        <v/>
      </c>
      <c r="J28" s="7" t="str">
        <f t="shared" si="8"/>
        <v/>
      </c>
      <c r="K28" s="7" t="str">
        <f t="shared" si="9"/>
        <v/>
      </c>
    </row>
    <row r="29" spans="1:11" x14ac:dyDescent="0.25">
      <c r="A29" t="s">
        <v>62</v>
      </c>
      <c r="B29" t="s">
        <v>63</v>
      </c>
      <c r="C29" t="s">
        <v>18</v>
      </c>
      <c r="D29" s="3">
        <v>45049.99</v>
      </c>
      <c r="E29" s="3">
        <v>39549.99</v>
      </c>
      <c r="F29" s="5">
        <v>5500</v>
      </c>
      <c r="G29" s="5">
        <v>0</v>
      </c>
      <c r="H29" s="7" t="str">
        <f t="shared" si="6"/>
        <v/>
      </c>
      <c r="I29" s="7" t="str">
        <f t="shared" si="7"/>
        <v/>
      </c>
      <c r="J29" s="7" t="str">
        <f t="shared" si="8"/>
        <v/>
      </c>
      <c r="K29" s="7" t="str">
        <f t="shared" si="9"/>
        <v/>
      </c>
    </row>
    <row r="30" spans="1:11" x14ac:dyDescent="0.25">
      <c r="A30" t="s">
        <v>64</v>
      </c>
      <c r="B30" t="s">
        <v>65</v>
      </c>
      <c r="C30" t="s">
        <v>18</v>
      </c>
      <c r="D30" s="3">
        <v>240.72</v>
      </c>
      <c r="E30" s="3">
        <v>240.72</v>
      </c>
      <c r="F30" s="5">
        <v>0</v>
      </c>
      <c r="G30" s="5">
        <v>0</v>
      </c>
      <c r="H30" s="7" t="str">
        <f t="shared" si="6"/>
        <v/>
      </c>
      <c r="I30" s="7" t="str">
        <f t="shared" si="7"/>
        <v/>
      </c>
      <c r="J30" s="7" t="str">
        <f t="shared" si="8"/>
        <v/>
      </c>
      <c r="K30" s="7" t="str">
        <f t="shared" si="9"/>
        <v/>
      </c>
    </row>
    <row r="31" spans="1:11" x14ac:dyDescent="0.25">
      <c r="A31" t="s">
        <v>66</v>
      </c>
      <c r="B31" t="s">
        <v>67</v>
      </c>
      <c r="C31" t="s">
        <v>18</v>
      </c>
      <c r="D31" s="3">
        <v>2940</v>
      </c>
      <c r="E31" s="3">
        <v>0</v>
      </c>
      <c r="F31" s="5">
        <v>2940</v>
      </c>
      <c r="G31" s="5">
        <v>0</v>
      </c>
      <c r="H31" s="7" t="str">
        <f t="shared" si="6"/>
        <v/>
      </c>
      <c r="I31" s="7" t="str">
        <f t="shared" si="7"/>
        <v/>
      </c>
      <c r="J31" s="7" t="str">
        <f t="shared" si="8"/>
        <v/>
      </c>
      <c r="K31" s="7" t="str">
        <f t="shared" si="9"/>
        <v/>
      </c>
    </row>
    <row r="32" spans="1:11" x14ac:dyDescent="0.25">
      <c r="A32" t="s">
        <v>68</v>
      </c>
      <c r="B32" t="s">
        <v>69</v>
      </c>
      <c r="C32" t="s">
        <v>18</v>
      </c>
      <c r="D32" s="3">
        <v>37226.639999999999</v>
      </c>
      <c r="E32" s="3">
        <v>37226</v>
      </c>
      <c r="F32" s="5">
        <v>0.63999999999941792</v>
      </c>
      <c r="G32" s="5">
        <v>0</v>
      </c>
      <c r="H32" s="7" t="str">
        <f t="shared" si="6"/>
        <v/>
      </c>
      <c r="I32" s="7" t="str">
        <f t="shared" si="7"/>
        <v/>
      </c>
      <c r="J32" s="7" t="str">
        <f t="shared" si="8"/>
        <v/>
      </c>
      <c r="K32" s="7" t="str">
        <f t="shared" si="9"/>
        <v/>
      </c>
    </row>
    <row r="33" spans="1:11" x14ac:dyDescent="0.25">
      <c r="A33" t="s">
        <v>70</v>
      </c>
      <c r="B33" t="s">
        <v>71</v>
      </c>
      <c r="C33" t="s">
        <v>18</v>
      </c>
      <c r="D33" s="3">
        <v>118</v>
      </c>
      <c r="E33" s="3">
        <v>0</v>
      </c>
      <c r="F33" s="5">
        <v>118</v>
      </c>
      <c r="G33" s="5">
        <v>0</v>
      </c>
      <c r="H33" s="7" t="str">
        <f t="shared" si="6"/>
        <v/>
      </c>
      <c r="I33" s="7" t="str">
        <f t="shared" si="7"/>
        <v/>
      </c>
      <c r="J33" s="7" t="str">
        <f t="shared" si="8"/>
        <v/>
      </c>
      <c r="K33" s="7" t="str">
        <f t="shared" si="9"/>
        <v/>
      </c>
    </row>
    <row r="34" spans="1:11" x14ac:dyDescent="0.25">
      <c r="A34" t="s">
        <v>72</v>
      </c>
      <c r="B34" t="s">
        <v>73</v>
      </c>
      <c r="C34" t="s">
        <v>18</v>
      </c>
      <c r="D34" s="3">
        <v>1856.2</v>
      </c>
      <c r="E34" s="3">
        <v>1747.64</v>
      </c>
      <c r="F34" s="5">
        <v>108.5599999999999</v>
      </c>
      <c r="G34" s="5">
        <v>0</v>
      </c>
      <c r="H34" s="7" t="str">
        <f t="shared" si="6"/>
        <v/>
      </c>
      <c r="I34" s="7" t="str">
        <f t="shared" si="7"/>
        <v/>
      </c>
      <c r="J34" s="7" t="str">
        <f t="shared" si="8"/>
        <v/>
      </c>
      <c r="K34" s="7" t="str">
        <f t="shared" si="9"/>
        <v/>
      </c>
    </row>
    <row r="35" spans="1:11" x14ac:dyDescent="0.25">
      <c r="A35" t="s">
        <v>74</v>
      </c>
      <c r="B35" t="s">
        <v>75</v>
      </c>
      <c r="C35" t="s">
        <v>18</v>
      </c>
      <c r="D35" s="3">
        <v>5654.5599999999986</v>
      </c>
      <c r="E35" s="3">
        <v>3354.56</v>
      </c>
      <c r="F35" s="5">
        <v>2300</v>
      </c>
      <c r="G35" s="5">
        <v>0</v>
      </c>
      <c r="H35" s="7" t="str">
        <f t="shared" si="6"/>
        <v/>
      </c>
      <c r="I35" s="7" t="str">
        <f t="shared" si="7"/>
        <v/>
      </c>
      <c r="J35" s="7" t="str">
        <f t="shared" si="8"/>
        <v/>
      </c>
      <c r="K35" s="7" t="str">
        <f t="shared" si="9"/>
        <v/>
      </c>
    </row>
    <row r="36" spans="1:11" x14ac:dyDescent="0.25">
      <c r="A36" t="s">
        <v>76</v>
      </c>
      <c r="B36" t="s">
        <v>77</v>
      </c>
      <c r="C36" t="s">
        <v>18</v>
      </c>
      <c r="D36" s="3">
        <v>2558.2399999999998</v>
      </c>
      <c r="E36" s="3">
        <v>2560.2600000000002</v>
      </c>
      <c r="F36" s="5">
        <v>0</v>
      </c>
      <c r="G36" s="5">
        <v>2.0199999999999818</v>
      </c>
      <c r="H36" s="7" t="str">
        <f t="shared" si="6"/>
        <v/>
      </c>
      <c r="I36" s="7" t="str">
        <f t="shared" si="7"/>
        <v/>
      </c>
      <c r="J36" s="7" t="str">
        <f t="shared" si="8"/>
        <v/>
      </c>
      <c r="K36" s="7" t="str">
        <f t="shared" si="9"/>
        <v/>
      </c>
    </row>
    <row r="37" spans="1:11" x14ac:dyDescent="0.25">
      <c r="A37" t="s">
        <v>78</v>
      </c>
      <c r="B37" t="s">
        <v>79</v>
      </c>
      <c r="C37" t="s">
        <v>18</v>
      </c>
      <c r="D37" s="3">
        <v>294923.56</v>
      </c>
      <c r="E37" s="3">
        <v>278095</v>
      </c>
      <c r="F37" s="5">
        <v>16828.560000000001</v>
      </c>
      <c r="G37" s="5">
        <v>0</v>
      </c>
      <c r="H37" s="7" t="str">
        <f t="shared" si="6"/>
        <v/>
      </c>
      <c r="I37" s="7" t="str">
        <f t="shared" si="7"/>
        <v/>
      </c>
      <c r="J37" s="7" t="str">
        <f t="shared" si="8"/>
        <v/>
      </c>
      <c r="K37" s="7" t="str">
        <f t="shared" si="9"/>
        <v/>
      </c>
    </row>
    <row r="38" spans="1:11" x14ac:dyDescent="0.25">
      <c r="A38" t="s">
        <v>80</v>
      </c>
      <c r="B38" t="s">
        <v>81</v>
      </c>
      <c r="C38" t="s">
        <v>18</v>
      </c>
      <c r="D38" s="3">
        <v>109425.25</v>
      </c>
      <c r="E38" s="3">
        <v>109425.25</v>
      </c>
      <c r="F38" s="5">
        <v>0</v>
      </c>
      <c r="G38" s="5">
        <v>0</v>
      </c>
      <c r="H38" s="7" t="str">
        <f t="shared" si="6"/>
        <v/>
      </c>
      <c r="I38" s="7" t="str">
        <f t="shared" si="7"/>
        <v/>
      </c>
      <c r="J38" s="7" t="str">
        <f t="shared" si="8"/>
        <v/>
      </c>
      <c r="K38" s="7" t="str">
        <f t="shared" si="9"/>
        <v/>
      </c>
    </row>
    <row r="39" spans="1:11" x14ac:dyDescent="0.25">
      <c r="A39" t="s">
        <v>82</v>
      </c>
      <c r="B39" t="s">
        <v>83</v>
      </c>
      <c r="C39" t="s">
        <v>18</v>
      </c>
      <c r="D39" s="3">
        <v>24072</v>
      </c>
      <c r="E39" s="3">
        <v>24072</v>
      </c>
      <c r="F39" s="5">
        <v>0</v>
      </c>
      <c r="G39" s="5">
        <v>0</v>
      </c>
      <c r="H39" s="7" t="str">
        <f t="shared" si="6"/>
        <v/>
      </c>
      <c r="I39" s="7" t="str">
        <f t="shared" si="7"/>
        <v/>
      </c>
      <c r="J39" s="7" t="str">
        <f t="shared" si="8"/>
        <v/>
      </c>
      <c r="K39" s="7" t="str">
        <f t="shared" si="9"/>
        <v/>
      </c>
    </row>
    <row r="40" spans="1:11" x14ac:dyDescent="0.25">
      <c r="A40" t="s">
        <v>84</v>
      </c>
      <c r="B40" t="s">
        <v>85</v>
      </c>
      <c r="C40" t="s">
        <v>18</v>
      </c>
      <c r="D40" s="3">
        <v>216530</v>
      </c>
      <c r="E40" s="3">
        <v>187030</v>
      </c>
      <c r="F40" s="5">
        <v>29500</v>
      </c>
      <c r="G40" s="5">
        <v>0</v>
      </c>
      <c r="H40" s="7" t="str">
        <f t="shared" si="6"/>
        <v/>
      </c>
      <c r="I40" s="7" t="str">
        <f t="shared" si="7"/>
        <v/>
      </c>
      <c r="J40" s="7" t="str">
        <f t="shared" si="8"/>
        <v/>
      </c>
      <c r="K40" s="7" t="str">
        <f t="shared" si="9"/>
        <v/>
      </c>
    </row>
    <row r="41" spans="1:11" x14ac:dyDescent="0.25">
      <c r="A41" t="s">
        <v>86</v>
      </c>
      <c r="B41" t="s">
        <v>87</v>
      </c>
      <c r="C41" t="s">
        <v>18</v>
      </c>
      <c r="D41" s="3">
        <v>158394.15</v>
      </c>
      <c r="E41" s="3">
        <v>125374.21</v>
      </c>
      <c r="F41" s="5">
        <v>33019.939999999988</v>
      </c>
      <c r="G41" s="5">
        <v>0</v>
      </c>
      <c r="H41" s="7" t="str">
        <f t="shared" si="6"/>
        <v/>
      </c>
      <c r="I41" s="7" t="str">
        <f t="shared" si="7"/>
        <v/>
      </c>
      <c r="J41" s="7" t="str">
        <f t="shared" si="8"/>
        <v/>
      </c>
      <c r="K41" s="7" t="str">
        <f t="shared" si="9"/>
        <v/>
      </c>
    </row>
    <row r="42" spans="1:11" x14ac:dyDescent="0.25">
      <c r="A42" t="s">
        <v>88</v>
      </c>
      <c r="B42" t="s">
        <v>89</v>
      </c>
      <c r="C42" t="s">
        <v>18</v>
      </c>
      <c r="D42" s="3">
        <v>32568</v>
      </c>
      <c r="E42" s="3">
        <v>32568</v>
      </c>
      <c r="F42" s="5">
        <v>0</v>
      </c>
      <c r="G42" s="5">
        <v>0</v>
      </c>
      <c r="H42" s="7" t="str">
        <f t="shared" si="6"/>
        <v/>
      </c>
      <c r="I42" s="7" t="str">
        <f t="shared" si="7"/>
        <v/>
      </c>
      <c r="J42" s="7" t="str">
        <f t="shared" si="8"/>
        <v/>
      </c>
      <c r="K42" s="7" t="str">
        <f t="shared" si="9"/>
        <v/>
      </c>
    </row>
    <row r="43" spans="1:11" x14ac:dyDescent="0.25">
      <c r="A43" t="s">
        <v>90</v>
      </c>
      <c r="B43" t="s">
        <v>91</v>
      </c>
      <c r="C43" t="s">
        <v>18</v>
      </c>
      <c r="D43" s="3">
        <v>59826</v>
      </c>
      <c r="E43" s="3">
        <v>59826</v>
      </c>
      <c r="F43" s="5">
        <v>0</v>
      </c>
      <c r="G43" s="5">
        <v>0</v>
      </c>
      <c r="H43" s="7" t="str">
        <f t="shared" si="6"/>
        <v/>
      </c>
      <c r="I43" s="7" t="str">
        <f t="shared" si="7"/>
        <v/>
      </c>
      <c r="J43" s="7" t="str">
        <f t="shared" si="8"/>
        <v/>
      </c>
      <c r="K43" s="7" t="str">
        <f t="shared" si="9"/>
        <v/>
      </c>
    </row>
    <row r="44" spans="1:11" x14ac:dyDescent="0.25">
      <c r="A44" t="s">
        <v>92</v>
      </c>
      <c r="B44" t="s">
        <v>93</v>
      </c>
      <c r="C44" t="s">
        <v>18</v>
      </c>
      <c r="D44" s="3">
        <v>678.5</v>
      </c>
      <c r="E44" s="3">
        <v>325.68</v>
      </c>
      <c r="F44" s="5">
        <v>352.82</v>
      </c>
      <c r="G44" s="5">
        <v>0</v>
      </c>
      <c r="H44" s="7" t="str">
        <f t="shared" si="6"/>
        <v/>
      </c>
      <c r="I44" s="7" t="str">
        <f t="shared" si="7"/>
        <v/>
      </c>
      <c r="J44" s="7" t="str">
        <f t="shared" si="8"/>
        <v/>
      </c>
      <c r="K44" s="7" t="str">
        <f t="shared" si="9"/>
        <v/>
      </c>
    </row>
    <row r="45" spans="1:11" x14ac:dyDescent="0.25">
      <c r="A45" t="s">
        <v>94</v>
      </c>
      <c r="B45" t="s">
        <v>95</v>
      </c>
      <c r="C45" t="s">
        <v>13</v>
      </c>
      <c r="D45" s="3">
        <v>328332.2</v>
      </c>
      <c r="E45" s="3">
        <v>240411.05</v>
      </c>
      <c r="F45" s="5">
        <v>87921.149999999936</v>
      </c>
      <c r="G45" s="5">
        <v>0</v>
      </c>
      <c r="H45" s="7" t="str">
        <f t="shared" si="6"/>
        <v/>
      </c>
      <c r="I45" s="7" t="str">
        <f t="shared" si="7"/>
        <v/>
      </c>
      <c r="J45" s="7" t="str">
        <f t="shared" si="8"/>
        <v/>
      </c>
      <c r="K45" s="7" t="str">
        <f t="shared" si="9"/>
        <v/>
      </c>
    </row>
    <row r="46" spans="1:11" x14ac:dyDescent="0.25">
      <c r="A46" t="s">
        <v>96</v>
      </c>
      <c r="B46" t="s">
        <v>97</v>
      </c>
      <c r="C46" t="s">
        <v>18</v>
      </c>
      <c r="D46" s="3">
        <v>6033.34</v>
      </c>
      <c r="E46" s="3">
        <v>0</v>
      </c>
      <c r="F46" s="5">
        <v>6033.34</v>
      </c>
      <c r="G46" s="5">
        <v>0</v>
      </c>
      <c r="H46" s="7" t="str">
        <f t="shared" si="6"/>
        <v/>
      </c>
      <c r="I46" s="7" t="str">
        <f t="shared" si="7"/>
        <v/>
      </c>
      <c r="J46" s="7" t="str">
        <f t="shared" si="8"/>
        <v/>
      </c>
      <c r="K46" s="7" t="str">
        <f t="shared" si="9"/>
        <v/>
      </c>
    </row>
    <row r="47" spans="1:11" x14ac:dyDescent="0.25">
      <c r="A47" t="s">
        <v>98</v>
      </c>
      <c r="B47" t="s">
        <v>99</v>
      </c>
      <c r="C47" t="s">
        <v>18</v>
      </c>
      <c r="D47" s="3">
        <v>14493.66</v>
      </c>
      <c r="E47" s="3">
        <v>4000</v>
      </c>
      <c r="F47" s="5">
        <v>10493.66</v>
      </c>
      <c r="G47" s="5">
        <v>0</v>
      </c>
      <c r="H47" s="7" t="str">
        <f t="shared" si="6"/>
        <v/>
      </c>
      <c r="I47" s="7" t="str">
        <f t="shared" si="7"/>
        <v/>
      </c>
      <c r="J47" s="7" t="str">
        <f t="shared" si="8"/>
        <v/>
      </c>
      <c r="K47" s="7" t="str">
        <f t="shared" si="9"/>
        <v/>
      </c>
    </row>
    <row r="48" spans="1:11" x14ac:dyDescent="0.25">
      <c r="A48" t="s">
        <v>100</v>
      </c>
      <c r="B48" t="s">
        <v>101</v>
      </c>
      <c r="C48" t="s">
        <v>18</v>
      </c>
      <c r="D48" s="3">
        <v>4266.68</v>
      </c>
      <c r="E48" s="3">
        <v>0</v>
      </c>
      <c r="F48" s="5">
        <v>4266.68</v>
      </c>
      <c r="G48" s="5">
        <v>0</v>
      </c>
      <c r="H48" s="7" t="str">
        <f t="shared" si="6"/>
        <v/>
      </c>
      <c r="I48" s="7" t="str">
        <f t="shared" si="7"/>
        <v/>
      </c>
      <c r="J48" s="7" t="str">
        <f t="shared" si="8"/>
        <v/>
      </c>
      <c r="K48" s="7" t="str">
        <f t="shared" si="9"/>
        <v/>
      </c>
    </row>
    <row r="49" spans="1:11" x14ac:dyDescent="0.25">
      <c r="A49" t="s">
        <v>102</v>
      </c>
      <c r="B49" t="s">
        <v>103</v>
      </c>
      <c r="C49" t="s">
        <v>18</v>
      </c>
      <c r="D49" s="3">
        <v>2000</v>
      </c>
      <c r="E49" s="3">
        <v>500</v>
      </c>
      <c r="F49" s="5">
        <v>1500</v>
      </c>
      <c r="G49" s="5">
        <v>0</v>
      </c>
      <c r="H49" s="7" t="str">
        <f t="shared" si="6"/>
        <v/>
      </c>
      <c r="I49" s="7" t="str">
        <f t="shared" si="7"/>
        <v/>
      </c>
      <c r="J49" s="7" t="str">
        <f t="shared" si="8"/>
        <v/>
      </c>
      <c r="K49" s="7" t="str">
        <f t="shared" si="9"/>
        <v/>
      </c>
    </row>
    <row r="50" spans="1:11" x14ac:dyDescent="0.25">
      <c r="A50" t="s">
        <v>104</v>
      </c>
      <c r="B50" t="s">
        <v>105</v>
      </c>
      <c r="C50" t="s">
        <v>18</v>
      </c>
      <c r="D50" s="3">
        <v>174345</v>
      </c>
      <c r="E50" s="3">
        <v>174345</v>
      </c>
      <c r="F50" s="5">
        <v>0</v>
      </c>
      <c r="G50" s="5">
        <v>0</v>
      </c>
      <c r="H50" s="7" t="str">
        <f t="shared" si="6"/>
        <v/>
      </c>
      <c r="I50" s="7" t="str">
        <f t="shared" si="7"/>
        <v/>
      </c>
      <c r="J50" s="7" t="str">
        <f t="shared" si="8"/>
        <v/>
      </c>
      <c r="K50" s="7" t="str">
        <f t="shared" si="9"/>
        <v/>
      </c>
    </row>
    <row r="51" spans="1:11" x14ac:dyDescent="0.25">
      <c r="A51" t="s">
        <v>106</v>
      </c>
      <c r="B51" t="s">
        <v>107</v>
      </c>
      <c r="C51" t="s">
        <v>18</v>
      </c>
      <c r="D51" s="3">
        <v>98.46</v>
      </c>
      <c r="E51" s="3">
        <v>0</v>
      </c>
      <c r="F51" s="5">
        <v>98.46</v>
      </c>
      <c r="G51" s="5">
        <v>0</v>
      </c>
      <c r="H51" s="7" t="str">
        <f t="shared" si="6"/>
        <v/>
      </c>
      <c r="I51" s="7" t="str">
        <f t="shared" si="7"/>
        <v/>
      </c>
      <c r="J51" s="7" t="str">
        <f t="shared" si="8"/>
        <v/>
      </c>
      <c r="K51" s="7" t="str">
        <f t="shared" si="9"/>
        <v/>
      </c>
    </row>
    <row r="52" spans="1:11" x14ac:dyDescent="0.25">
      <c r="A52" t="s">
        <v>108</v>
      </c>
      <c r="B52" t="s">
        <v>109</v>
      </c>
      <c r="C52" t="s">
        <v>18</v>
      </c>
      <c r="D52" s="3">
        <v>8260</v>
      </c>
      <c r="E52" s="3">
        <v>8260</v>
      </c>
      <c r="F52" s="5">
        <v>0</v>
      </c>
      <c r="G52" s="5">
        <v>0</v>
      </c>
      <c r="H52" s="7" t="str">
        <f t="shared" si="6"/>
        <v/>
      </c>
      <c r="I52" s="7" t="str">
        <f t="shared" si="7"/>
        <v/>
      </c>
      <c r="J52" s="7" t="str">
        <f t="shared" si="8"/>
        <v/>
      </c>
      <c r="K52" s="7" t="str">
        <f t="shared" si="9"/>
        <v/>
      </c>
    </row>
    <row r="53" spans="1:11" x14ac:dyDescent="0.25">
      <c r="A53" t="s">
        <v>110</v>
      </c>
      <c r="B53" t="s">
        <v>111</v>
      </c>
      <c r="C53" t="s">
        <v>18</v>
      </c>
      <c r="D53" s="3">
        <v>33403.07</v>
      </c>
      <c r="E53" s="3">
        <v>33403.39</v>
      </c>
      <c r="F53" s="5">
        <v>0</v>
      </c>
      <c r="G53" s="5">
        <v>0.31999999999970902</v>
      </c>
      <c r="H53" s="7" t="str">
        <f t="shared" si="6"/>
        <v/>
      </c>
      <c r="I53" s="7" t="str">
        <f t="shared" si="7"/>
        <v/>
      </c>
      <c r="J53" s="7" t="str">
        <f t="shared" si="8"/>
        <v/>
      </c>
      <c r="K53" s="7" t="str">
        <f t="shared" si="9"/>
        <v/>
      </c>
    </row>
    <row r="54" spans="1:11" x14ac:dyDescent="0.25">
      <c r="A54" t="s">
        <v>112</v>
      </c>
      <c r="B54" t="s">
        <v>113</v>
      </c>
      <c r="C54" t="s">
        <v>18</v>
      </c>
      <c r="D54" s="3">
        <v>65529.33</v>
      </c>
      <c r="E54" s="3">
        <v>0</v>
      </c>
      <c r="F54" s="5">
        <v>65529.33</v>
      </c>
      <c r="G54" s="5">
        <v>0</v>
      </c>
      <c r="H54" s="7" t="str">
        <f t="shared" si="6"/>
        <v/>
      </c>
      <c r="I54" s="7" t="str">
        <f t="shared" si="7"/>
        <v/>
      </c>
      <c r="J54" s="7" t="str">
        <f t="shared" si="8"/>
        <v/>
      </c>
      <c r="K54" s="7" t="str">
        <f t="shared" si="9"/>
        <v/>
      </c>
    </row>
    <row r="55" spans="1:11" x14ac:dyDescent="0.25">
      <c r="A55" t="s">
        <v>114</v>
      </c>
      <c r="B55" t="s">
        <v>115</v>
      </c>
      <c r="C55" t="s">
        <v>18</v>
      </c>
      <c r="D55" s="3">
        <v>19902.66</v>
      </c>
      <c r="E55" s="3">
        <v>19902.66</v>
      </c>
      <c r="F55" s="5">
        <v>0</v>
      </c>
      <c r="G55" s="5">
        <v>0</v>
      </c>
      <c r="H55" s="7" t="str">
        <f t="shared" si="6"/>
        <v/>
      </c>
      <c r="I55" s="7" t="str">
        <f t="shared" si="7"/>
        <v/>
      </c>
      <c r="J55" s="7" t="str">
        <f t="shared" si="8"/>
        <v/>
      </c>
      <c r="K55" s="7" t="str">
        <f t="shared" si="9"/>
        <v/>
      </c>
    </row>
    <row r="56" spans="1:11" x14ac:dyDescent="0.25">
      <c r="A56" t="s">
        <v>116</v>
      </c>
      <c r="B56" t="s">
        <v>117</v>
      </c>
      <c r="C56" t="s">
        <v>13</v>
      </c>
      <c r="D56" s="3">
        <v>52640</v>
      </c>
      <c r="E56" s="3">
        <v>1490</v>
      </c>
      <c r="F56" s="5">
        <v>51150</v>
      </c>
      <c r="G56" s="5">
        <v>0</v>
      </c>
      <c r="H56" s="7" t="str">
        <f t="shared" si="6"/>
        <v/>
      </c>
      <c r="I56" s="7" t="str">
        <f t="shared" si="7"/>
        <v/>
      </c>
      <c r="J56" s="7" t="str">
        <f t="shared" si="8"/>
        <v/>
      </c>
      <c r="K56" s="7" t="str">
        <f t="shared" si="9"/>
        <v/>
      </c>
    </row>
    <row r="57" spans="1:11" x14ac:dyDescent="0.25">
      <c r="A57" t="s">
        <v>118</v>
      </c>
      <c r="B57" t="s">
        <v>119</v>
      </c>
      <c r="C57" t="s">
        <v>18</v>
      </c>
      <c r="D57" s="3">
        <v>38244</v>
      </c>
      <c r="E57" s="3">
        <v>0</v>
      </c>
      <c r="F57" s="5">
        <v>38244</v>
      </c>
      <c r="G57" s="5">
        <v>0</v>
      </c>
      <c r="H57" s="7" t="str">
        <f t="shared" si="6"/>
        <v/>
      </c>
      <c r="I57" s="7" t="str">
        <f t="shared" si="7"/>
        <v/>
      </c>
      <c r="J57" s="7" t="str">
        <f t="shared" si="8"/>
        <v/>
      </c>
      <c r="K57" s="7" t="str">
        <f t="shared" si="9"/>
        <v/>
      </c>
    </row>
    <row r="58" spans="1:11" x14ac:dyDescent="0.25">
      <c r="A58" t="s">
        <v>120</v>
      </c>
      <c r="B58" t="s">
        <v>121</v>
      </c>
      <c r="C58" t="s">
        <v>18</v>
      </c>
      <c r="D58" s="3">
        <v>14396</v>
      </c>
      <c r="E58" s="3">
        <v>1490</v>
      </c>
      <c r="F58" s="5">
        <v>12906</v>
      </c>
      <c r="G58" s="5">
        <v>0</v>
      </c>
      <c r="H58" s="7" t="str">
        <f t="shared" si="6"/>
        <v/>
      </c>
      <c r="I58" s="7" t="str">
        <f t="shared" si="7"/>
        <v/>
      </c>
      <c r="J58" s="7" t="str">
        <f t="shared" si="8"/>
        <v/>
      </c>
      <c r="K58" s="7" t="str">
        <f t="shared" si="9"/>
        <v/>
      </c>
    </row>
    <row r="59" spans="1:11" x14ac:dyDescent="0.25">
      <c r="A59" t="s">
        <v>122</v>
      </c>
      <c r="B59" t="s">
        <v>123</v>
      </c>
      <c r="C59" t="s">
        <v>13</v>
      </c>
      <c r="D59" s="3">
        <v>293254.42</v>
      </c>
      <c r="E59" s="3">
        <v>229270.3</v>
      </c>
      <c r="F59" s="5">
        <v>63984.120000000017</v>
      </c>
      <c r="G59" s="5">
        <v>0</v>
      </c>
      <c r="H59" s="7" t="str">
        <f t="shared" si="6"/>
        <v/>
      </c>
      <c r="I59" s="7" t="str">
        <f t="shared" si="7"/>
        <v/>
      </c>
      <c r="J59" s="7" t="str">
        <f t="shared" si="8"/>
        <v/>
      </c>
      <c r="K59" s="7" t="str">
        <f t="shared" si="9"/>
        <v/>
      </c>
    </row>
    <row r="60" spans="1:11" x14ac:dyDescent="0.25">
      <c r="A60" t="s">
        <v>124</v>
      </c>
      <c r="B60" t="s">
        <v>125</v>
      </c>
      <c r="C60" t="s">
        <v>18</v>
      </c>
      <c r="D60" s="3">
        <v>0</v>
      </c>
      <c r="E60" s="3">
        <v>921.21</v>
      </c>
      <c r="F60" s="5">
        <v>0</v>
      </c>
      <c r="G60" s="5">
        <v>921.21</v>
      </c>
      <c r="H60" s="7" t="str">
        <f t="shared" si="6"/>
        <v/>
      </c>
      <c r="I60" s="7" t="str">
        <f t="shared" si="7"/>
        <v/>
      </c>
      <c r="J60" s="7" t="str">
        <f t="shared" si="8"/>
        <v/>
      </c>
      <c r="K60" s="7" t="str">
        <f t="shared" si="9"/>
        <v/>
      </c>
    </row>
    <row r="61" spans="1:11" x14ac:dyDescent="0.25">
      <c r="A61" t="s">
        <v>126</v>
      </c>
      <c r="B61" t="s">
        <v>127</v>
      </c>
      <c r="C61" t="s">
        <v>18</v>
      </c>
      <c r="D61" s="3">
        <v>49152.67</v>
      </c>
      <c r="E61" s="3">
        <v>49152.67</v>
      </c>
      <c r="F61" s="5">
        <v>0</v>
      </c>
      <c r="G61" s="5">
        <v>0</v>
      </c>
      <c r="H61" s="7" t="str">
        <f t="shared" si="6"/>
        <v/>
      </c>
      <c r="I61" s="7" t="str">
        <f t="shared" si="7"/>
        <v/>
      </c>
      <c r="J61" s="7" t="str">
        <f t="shared" si="8"/>
        <v/>
      </c>
      <c r="K61" s="7" t="str">
        <f t="shared" si="9"/>
        <v/>
      </c>
    </row>
    <row r="62" spans="1:11" x14ac:dyDescent="0.25">
      <c r="A62" t="s">
        <v>128</v>
      </c>
      <c r="B62" t="s">
        <v>129</v>
      </c>
      <c r="C62" t="s">
        <v>18</v>
      </c>
      <c r="D62" s="3">
        <v>11900.48</v>
      </c>
      <c r="E62" s="3">
        <v>11900.48</v>
      </c>
      <c r="F62" s="5">
        <v>0</v>
      </c>
      <c r="G62" s="5">
        <v>0</v>
      </c>
      <c r="H62" s="7" t="str">
        <f t="shared" si="6"/>
        <v/>
      </c>
      <c r="I62" s="7" t="str">
        <f t="shared" si="7"/>
        <v/>
      </c>
      <c r="J62" s="7" t="str">
        <f t="shared" si="8"/>
        <v/>
      </c>
      <c r="K62" s="7" t="str">
        <f t="shared" si="9"/>
        <v/>
      </c>
    </row>
    <row r="63" spans="1:11" x14ac:dyDescent="0.25">
      <c r="A63" t="s">
        <v>130</v>
      </c>
      <c r="B63" t="s">
        <v>131</v>
      </c>
      <c r="C63" t="s">
        <v>18</v>
      </c>
      <c r="D63" s="3">
        <v>599.99</v>
      </c>
      <c r="E63" s="3">
        <v>599.99</v>
      </c>
      <c r="F63" s="5">
        <v>0</v>
      </c>
      <c r="G63" s="5">
        <v>0</v>
      </c>
      <c r="H63" s="7" t="str">
        <f t="shared" si="6"/>
        <v/>
      </c>
      <c r="I63" s="7" t="str">
        <f t="shared" si="7"/>
        <v/>
      </c>
      <c r="J63" s="7" t="str">
        <f t="shared" si="8"/>
        <v/>
      </c>
      <c r="K63" s="7" t="str">
        <f t="shared" si="9"/>
        <v/>
      </c>
    </row>
    <row r="64" spans="1:11" x14ac:dyDescent="0.25">
      <c r="A64" t="s">
        <v>132</v>
      </c>
      <c r="B64" t="s">
        <v>133</v>
      </c>
      <c r="C64" t="s">
        <v>18</v>
      </c>
      <c r="D64" s="3">
        <v>2124</v>
      </c>
      <c r="E64" s="3">
        <v>0</v>
      </c>
      <c r="F64" s="5">
        <v>2124</v>
      </c>
      <c r="G64" s="5">
        <v>0</v>
      </c>
      <c r="H64" s="7" t="str">
        <f t="shared" si="6"/>
        <v/>
      </c>
      <c r="I64" s="7" t="str">
        <f t="shared" si="7"/>
        <v/>
      </c>
      <c r="J64" s="7" t="str">
        <f t="shared" si="8"/>
        <v/>
      </c>
      <c r="K64" s="7" t="str">
        <f t="shared" si="9"/>
        <v/>
      </c>
    </row>
    <row r="65" spans="1:11" x14ac:dyDescent="0.25">
      <c r="A65" t="s">
        <v>134</v>
      </c>
      <c r="B65" t="s">
        <v>135</v>
      </c>
      <c r="C65" t="s">
        <v>18</v>
      </c>
      <c r="D65" s="3">
        <v>1819.16</v>
      </c>
      <c r="E65" s="3">
        <v>1819.16</v>
      </c>
      <c r="F65" s="5">
        <v>0</v>
      </c>
      <c r="G65" s="5">
        <v>0</v>
      </c>
      <c r="H65" s="7" t="str">
        <f t="shared" si="6"/>
        <v/>
      </c>
      <c r="I65" s="7" t="str">
        <f t="shared" si="7"/>
        <v/>
      </c>
      <c r="J65" s="7" t="str">
        <f t="shared" si="8"/>
        <v/>
      </c>
      <c r="K65" s="7" t="str">
        <f t="shared" si="9"/>
        <v/>
      </c>
    </row>
    <row r="66" spans="1:11" x14ac:dyDescent="0.25">
      <c r="A66" t="s">
        <v>136</v>
      </c>
      <c r="B66" t="s">
        <v>137</v>
      </c>
      <c r="C66" t="s">
        <v>18</v>
      </c>
      <c r="D66" s="3">
        <v>34703.32</v>
      </c>
      <c r="E66" s="3">
        <v>0</v>
      </c>
      <c r="F66" s="5">
        <v>34703.32</v>
      </c>
      <c r="G66" s="5">
        <v>0</v>
      </c>
      <c r="H66" s="7" t="str">
        <f t="shared" si="6"/>
        <v/>
      </c>
      <c r="I66" s="7" t="str">
        <f t="shared" si="7"/>
        <v/>
      </c>
      <c r="J66" s="7" t="str">
        <f t="shared" si="8"/>
        <v/>
      </c>
      <c r="K66" s="7" t="str">
        <f t="shared" si="9"/>
        <v/>
      </c>
    </row>
    <row r="67" spans="1:11" x14ac:dyDescent="0.25">
      <c r="A67" t="s">
        <v>138</v>
      </c>
      <c r="B67" t="s">
        <v>139</v>
      </c>
      <c r="C67" t="s">
        <v>18</v>
      </c>
      <c r="D67" s="3">
        <v>19140</v>
      </c>
      <c r="E67" s="3">
        <v>8900</v>
      </c>
      <c r="F67" s="5">
        <v>10240</v>
      </c>
      <c r="G67" s="5">
        <v>0</v>
      </c>
      <c r="H67" s="7" t="str">
        <f t="shared" si="6"/>
        <v/>
      </c>
      <c r="I67" s="7" t="str">
        <f t="shared" si="7"/>
        <v/>
      </c>
      <c r="J67" s="7" t="str">
        <f t="shared" si="8"/>
        <v/>
      </c>
      <c r="K67" s="7" t="str">
        <f t="shared" si="9"/>
        <v/>
      </c>
    </row>
    <row r="68" spans="1:11" x14ac:dyDescent="0.25">
      <c r="A68" t="s">
        <v>140</v>
      </c>
      <c r="B68" t="s">
        <v>141</v>
      </c>
      <c r="C68" t="s">
        <v>18</v>
      </c>
      <c r="D68" s="3">
        <v>13368.01</v>
      </c>
      <c r="E68" s="3">
        <v>0</v>
      </c>
      <c r="F68" s="5">
        <v>13368.01</v>
      </c>
      <c r="G68" s="5">
        <v>0</v>
      </c>
      <c r="H68" s="7" t="str">
        <f t="shared" si="6"/>
        <v/>
      </c>
      <c r="I68" s="7" t="str">
        <f t="shared" si="7"/>
        <v/>
      </c>
      <c r="J68" s="7" t="str">
        <f t="shared" si="8"/>
        <v/>
      </c>
      <c r="K68" s="7" t="str">
        <f t="shared" si="9"/>
        <v/>
      </c>
    </row>
    <row r="69" spans="1:11" x14ac:dyDescent="0.25">
      <c r="A69" t="s">
        <v>142</v>
      </c>
      <c r="B69" t="s">
        <v>143</v>
      </c>
      <c r="C69" t="s">
        <v>18</v>
      </c>
      <c r="D69" s="3">
        <v>440</v>
      </c>
      <c r="E69" s="3">
        <v>0</v>
      </c>
      <c r="F69" s="5">
        <v>440</v>
      </c>
      <c r="G69" s="5">
        <v>0</v>
      </c>
      <c r="H69" s="7" t="str">
        <f t="shared" ref="H69:H132" si="10">IF(LEN(A69)=3,A69,"")</f>
        <v/>
      </c>
      <c r="I69" s="7" t="str">
        <f t="shared" ref="I69:I132" si="11">IF(LEN(A69)=3,B69,"")</f>
        <v/>
      </c>
      <c r="J69" s="7" t="str">
        <f t="shared" ref="J69:J132" si="12">IF(LEN(A69)=3,F69,"")</f>
        <v/>
      </c>
      <c r="K69" s="7" t="str">
        <f t="shared" ref="K69:K132" si="13">IF(LEN(A69)=3,G69,"")</f>
        <v/>
      </c>
    </row>
    <row r="70" spans="1:11" x14ac:dyDescent="0.25">
      <c r="A70" t="s">
        <v>144</v>
      </c>
      <c r="B70" t="s">
        <v>145</v>
      </c>
      <c r="C70" t="s">
        <v>18</v>
      </c>
      <c r="D70" s="3">
        <v>4260</v>
      </c>
      <c r="E70" s="3">
        <v>4260</v>
      </c>
      <c r="F70" s="5">
        <v>0</v>
      </c>
      <c r="G70" s="5">
        <v>0</v>
      </c>
      <c r="H70" s="7" t="str">
        <f t="shared" si="10"/>
        <v/>
      </c>
      <c r="I70" s="7" t="str">
        <f t="shared" si="11"/>
        <v/>
      </c>
      <c r="J70" s="7" t="str">
        <f t="shared" si="12"/>
        <v/>
      </c>
      <c r="K70" s="7" t="str">
        <f t="shared" si="13"/>
        <v/>
      </c>
    </row>
    <row r="71" spans="1:11" x14ac:dyDescent="0.25">
      <c r="A71" t="s">
        <v>146</v>
      </c>
      <c r="B71" t="s">
        <v>147</v>
      </c>
      <c r="C71" t="s">
        <v>18</v>
      </c>
      <c r="D71" s="3">
        <v>9160</v>
      </c>
      <c r="E71" s="3">
        <v>9160</v>
      </c>
      <c r="F71" s="5">
        <v>0</v>
      </c>
      <c r="G71" s="5">
        <v>0</v>
      </c>
      <c r="H71" s="7" t="str">
        <f t="shared" si="10"/>
        <v/>
      </c>
      <c r="I71" s="7" t="str">
        <f t="shared" si="11"/>
        <v/>
      </c>
      <c r="J71" s="7" t="str">
        <f t="shared" si="12"/>
        <v/>
      </c>
      <c r="K71" s="7" t="str">
        <f t="shared" si="13"/>
        <v/>
      </c>
    </row>
    <row r="72" spans="1:11" x14ac:dyDescent="0.25">
      <c r="A72" t="s">
        <v>148</v>
      </c>
      <c r="B72" t="s">
        <v>149</v>
      </c>
      <c r="C72" t="s">
        <v>18</v>
      </c>
      <c r="D72" s="3">
        <v>11872</v>
      </c>
      <c r="E72" s="3">
        <v>11872</v>
      </c>
      <c r="F72" s="5">
        <v>0</v>
      </c>
      <c r="G72" s="5">
        <v>0</v>
      </c>
      <c r="H72" s="7" t="str">
        <f t="shared" si="10"/>
        <v/>
      </c>
      <c r="I72" s="7" t="str">
        <f t="shared" si="11"/>
        <v/>
      </c>
      <c r="J72" s="7" t="str">
        <f t="shared" si="12"/>
        <v/>
      </c>
      <c r="K72" s="7" t="str">
        <f t="shared" si="13"/>
        <v/>
      </c>
    </row>
    <row r="73" spans="1:11" x14ac:dyDescent="0.25">
      <c r="A73" t="s">
        <v>150</v>
      </c>
      <c r="B73" t="s">
        <v>151</v>
      </c>
      <c r="C73" t="s">
        <v>18</v>
      </c>
      <c r="D73" s="3">
        <v>4030</v>
      </c>
      <c r="E73" s="3">
        <v>0</v>
      </c>
      <c r="F73" s="5">
        <v>4030</v>
      </c>
      <c r="G73" s="5">
        <v>0</v>
      </c>
      <c r="H73" s="7" t="str">
        <f t="shared" si="10"/>
        <v/>
      </c>
      <c r="I73" s="7" t="str">
        <f t="shared" si="11"/>
        <v/>
      </c>
      <c r="J73" s="7" t="str">
        <f t="shared" si="12"/>
        <v/>
      </c>
      <c r="K73" s="7" t="str">
        <f t="shared" si="13"/>
        <v/>
      </c>
    </row>
    <row r="74" spans="1:11" x14ac:dyDescent="0.25">
      <c r="A74" t="s">
        <v>152</v>
      </c>
      <c r="B74" t="s">
        <v>153</v>
      </c>
      <c r="C74" t="s">
        <v>18</v>
      </c>
      <c r="D74" s="3">
        <v>8181.32</v>
      </c>
      <c r="E74" s="3">
        <v>8181.32</v>
      </c>
      <c r="F74" s="5">
        <v>0</v>
      </c>
      <c r="G74" s="5">
        <v>0</v>
      </c>
      <c r="H74" s="7" t="str">
        <f t="shared" si="10"/>
        <v/>
      </c>
      <c r="I74" s="7" t="str">
        <f t="shared" si="11"/>
        <v/>
      </c>
      <c r="J74" s="7" t="str">
        <f t="shared" si="12"/>
        <v/>
      </c>
      <c r="K74" s="7" t="str">
        <f t="shared" si="13"/>
        <v/>
      </c>
    </row>
    <row r="75" spans="1:11" x14ac:dyDescent="0.25">
      <c r="A75" t="s">
        <v>154</v>
      </c>
      <c r="B75" t="s">
        <v>155</v>
      </c>
      <c r="C75" t="s">
        <v>18</v>
      </c>
      <c r="D75" s="3">
        <v>100791.47</v>
      </c>
      <c r="E75" s="3">
        <v>100791.47</v>
      </c>
      <c r="F75" s="5">
        <v>0</v>
      </c>
      <c r="G75" s="5">
        <v>0</v>
      </c>
      <c r="H75" s="7" t="str">
        <f t="shared" si="10"/>
        <v/>
      </c>
      <c r="I75" s="7" t="str">
        <f t="shared" si="11"/>
        <v/>
      </c>
      <c r="J75" s="7" t="str">
        <f t="shared" si="12"/>
        <v/>
      </c>
      <c r="K75" s="7" t="str">
        <f t="shared" si="13"/>
        <v/>
      </c>
    </row>
    <row r="76" spans="1:11" x14ac:dyDescent="0.25">
      <c r="A76" t="s">
        <v>156</v>
      </c>
      <c r="B76" t="s">
        <v>111</v>
      </c>
      <c r="C76" t="s">
        <v>18</v>
      </c>
      <c r="D76" s="3">
        <v>21712</v>
      </c>
      <c r="E76" s="3">
        <v>21712</v>
      </c>
      <c r="F76" s="5">
        <v>0</v>
      </c>
      <c r="G76" s="5">
        <v>0</v>
      </c>
      <c r="H76" s="7" t="str">
        <f t="shared" si="10"/>
        <v/>
      </c>
      <c r="I76" s="7" t="str">
        <f t="shared" si="11"/>
        <v/>
      </c>
      <c r="J76" s="7" t="str">
        <f t="shared" si="12"/>
        <v/>
      </c>
      <c r="K76" s="7" t="str">
        <f t="shared" si="13"/>
        <v/>
      </c>
    </row>
    <row r="77" spans="1:11" x14ac:dyDescent="0.25">
      <c r="A77" t="s">
        <v>157</v>
      </c>
      <c r="B77" t="s">
        <v>158</v>
      </c>
      <c r="C77" t="s">
        <v>13</v>
      </c>
      <c r="D77" s="3">
        <v>33467</v>
      </c>
      <c r="E77" s="3">
        <v>0</v>
      </c>
      <c r="F77" s="5">
        <v>33467</v>
      </c>
      <c r="G77" s="5">
        <v>0</v>
      </c>
      <c r="H77" s="7" t="str">
        <f t="shared" si="10"/>
        <v/>
      </c>
      <c r="I77" s="7" t="str">
        <f t="shared" si="11"/>
        <v/>
      </c>
      <c r="J77" s="7" t="str">
        <f t="shared" si="12"/>
        <v/>
      </c>
      <c r="K77" s="7" t="str">
        <f t="shared" si="13"/>
        <v/>
      </c>
    </row>
    <row r="78" spans="1:11" x14ac:dyDescent="0.25">
      <c r="A78" t="s">
        <v>159</v>
      </c>
      <c r="B78" t="s">
        <v>160</v>
      </c>
      <c r="C78" t="s">
        <v>18</v>
      </c>
      <c r="D78" s="3">
        <v>1416</v>
      </c>
      <c r="E78" s="3">
        <v>0</v>
      </c>
      <c r="F78" s="5">
        <v>1416</v>
      </c>
      <c r="G78" s="5">
        <v>0</v>
      </c>
      <c r="H78" s="7" t="str">
        <f t="shared" si="10"/>
        <v/>
      </c>
      <c r="I78" s="7" t="str">
        <f t="shared" si="11"/>
        <v/>
      </c>
      <c r="J78" s="7" t="str">
        <f t="shared" si="12"/>
        <v/>
      </c>
      <c r="K78" s="7" t="str">
        <f t="shared" si="13"/>
        <v/>
      </c>
    </row>
    <row r="79" spans="1:11" x14ac:dyDescent="0.25">
      <c r="A79" t="s">
        <v>161</v>
      </c>
      <c r="B79" t="s">
        <v>162</v>
      </c>
      <c r="C79" t="s">
        <v>18</v>
      </c>
      <c r="D79" s="3">
        <v>23191</v>
      </c>
      <c r="E79" s="3">
        <v>0</v>
      </c>
      <c r="F79" s="5">
        <v>23191</v>
      </c>
      <c r="G79" s="5">
        <v>0</v>
      </c>
      <c r="H79" s="7" t="str">
        <f t="shared" si="10"/>
        <v/>
      </c>
      <c r="I79" s="7" t="str">
        <f t="shared" si="11"/>
        <v/>
      </c>
      <c r="J79" s="7" t="str">
        <f t="shared" si="12"/>
        <v/>
      </c>
      <c r="K79" s="7" t="str">
        <f t="shared" si="13"/>
        <v/>
      </c>
    </row>
    <row r="80" spans="1:11" x14ac:dyDescent="0.25">
      <c r="A80" t="s">
        <v>163</v>
      </c>
      <c r="B80" t="s">
        <v>164</v>
      </c>
      <c r="C80" t="s">
        <v>18</v>
      </c>
      <c r="D80" s="3">
        <v>305</v>
      </c>
      <c r="E80" s="3">
        <v>0</v>
      </c>
      <c r="F80" s="5">
        <v>305</v>
      </c>
      <c r="G80" s="5">
        <v>0</v>
      </c>
      <c r="H80" s="7" t="str">
        <f t="shared" si="10"/>
        <v/>
      </c>
      <c r="I80" s="7" t="str">
        <f t="shared" si="11"/>
        <v/>
      </c>
      <c r="J80" s="7" t="str">
        <f t="shared" si="12"/>
        <v/>
      </c>
      <c r="K80" s="7" t="str">
        <f t="shared" si="13"/>
        <v/>
      </c>
    </row>
    <row r="81" spans="1:11" x14ac:dyDescent="0.25">
      <c r="A81" t="s">
        <v>165</v>
      </c>
      <c r="B81" t="s">
        <v>166</v>
      </c>
      <c r="C81" t="s">
        <v>18</v>
      </c>
      <c r="D81" s="3">
        <v>8555</v>
      </c>
      <c r="E81" s="3">
        <v>0</v>
      </c>
      <c r="F81" s="5">
        <v>8555</v>
      </c>
      <c r="G81" s="5">
        <v>0</v>
      </c>
      <c r="H81" s="7" t="str">
        <f t="shared" si="10"/>
        <v/>
      </c>
      <c r="I81" s="7" t="str">
        <f t="shared" si="11"/>
        <v/>
      </c>
      <c r="J81" s="7" t="str">
        <f t="shared" si="12"/>
        <v/>
      </c>
      <c r="K81" s="7" t="str">
        <f t="shared" si="13"/>
        <v/>
      </c>
    </row>
    <row r="82" spans="1:11" x14ac:dyDescent="0.25">
      <c r="A82" t="s">
        <v>167</v>
      </c>
      <c r="B82" t="s">
        <v>168</v>
      </c>
      <c r="C82" t="s">
        <v>13</v>
      </c>
      <c r="D82" s="3">
        <v>3630</v>
      </c>
      <c r="E82" s="3">
        <v>0</v>
      </c>
      <c r="F82" s="5">
        <v>3630</v>
      </c>
      <c r="G82" s="5">
        <v>0</v>
      </c>
      <c r="H82" s="7" t="str">
        <f t="shared" si="10"/>
        <v/>
      </c>
      <c r="I82" s="7" t="str">
        <f t="shared" si="11"/>
        <v/>
      </c>
      <c r="J82" s="7" t="str">
        <f t="shared" si="12"/>
        <v/>
      </c>
      <c r="K82" s="7" t="str">
        <f t="shared" si="13"/>
        <v/>
      </c>
    </row>
    <row r="83" spans="1:11" x14ac:dyDescent="0.25">
      <c r="A83" t="s">
        <v>169</v>
      </c>
      <c r="B83" t="s">
        <v>170</v>
      </c>
      <c r="C83" t="s">
        <v>18</v>
      </c>
      <c r="D83" s="3">
        <v>3630</v>
      </c>
      <c r="E83" s="3">
        <v>0</v>
      </c>
      <c r="F83" s="5">
        <v>3630</v>
      </c>
      <c r="G83" s="5">
        <v>0</v>
      </c>
      <c r="H83" s="7" t="str">
        <f t="shared" si="10"/>
        <v/>
      </c>
      <c r="I83" s="7" t="str">
        <f t="shared" si="11"/>
        <v/>
      </c>
      <c r="J83" s="7" t="str">
        <f t="shared" si="12"/>
        <v/>
      </c>
      <c r="K83" s="7" t="str">
        <f t="shared" si="13"/>
        <v/>
      </c>
    </row>
    <row r="84" spans="1:11" x14ac:dyDescent="0.25">
      <c r="A84" t="s">
        <v>171</v>
      </c>
      <c r="B84" t="s">
        <v>172</v>
      </c>
      <c r="C84" t="s">
        <v>13</v>
      </c>
      <c r="D84" s="3">
        <v>28261.34</v>
      </c>
      <c r="E84" s="3">
        <v>0</v>
      </c>
      <c r="F84" s="5">
        <v>28261.34</v>
      </c>
      <c r="G84" s="5">
        <v>0</v>
      </c>
      <c r="H84" s="7" t="str">
        <f t="shared" si="10"/>
        <v/>
      </c>
      <c r="I84" s="7" t="str">
        <f t="shared" si="11"/>
        <v/>
      </c>
      <c r="J84" s="7" t="str">
        <f t="shared" si="12"/>
        <v/>
      </c>
      <c r="K84" s="7" t="str">
        <f t="shared" si="13"/>
        <v/>
      </c>
    </row>
    <row r="85" spans="1:11" x14ac:dyDescent="0.25">
      <c r="A85" t="s">
        <v>173</v>
      </c>
      <c r="B85" t="s">
        <v>174</v>
      </c>
      <c r="C85" t="s">
        <v>18</v>
      </c>
      <c r="D85" s="3">
        <v>1473.04</v>
      </c>
      <c r="E85" s="3">
        <v>0</v>
      </c>
      <c r="F85" s="5">
        <v>1473.04</v>
      </c>
      <c r="G85" s="5">
        <v>0</v>
      </c>
      <c r="H85" s="7" t="str">
        <f t="shared" si="10"/>
        <v/>
      </c>
      <c r="I85" s="7" t="str">
        <f t="shared" si="11"/>
        <v/>
      </c>
      <c r="J85" s="7" t="str">
        <f t="shared" si="12"/>
        <v/>
      </c>
      <c r="K85" s="7" t="str">
        <f t="shared" si="13"/>
        <v/>
      </c>
    </row>
    <row r="86" spans="1:11" x14ac:dyDescent="0.25">
      <c r="A86" t="s">
        <v>175</v>
      </c>
      <c r="B86" t="s">
        <v>176</v>
      </c>
      <c r="C86" t="s">
        <v>18</v>
      </c>
      <c r="D86" s="3">
        <v>391.75</v>
      </c>
      <c r="E86" s="3">
        <v>0</v>
      </c>
      <c r="F86" s="5">
        <v>391.75</v>
      </c>
      <c r="G86" s="5">
        <v>0</v>
      </c>
      <c r="H86" s="7" t="str">
        <f t="shared" si="10"/>
        <v/>
      </c>
      <c r="I86" s="7" t="str">
        <f t="shared" si="11"/>
        <v/>
      </c>
      <c r="J86" s="7" t="str">
        <f t="shared" si="12"/>
        <v/>
      </c>
      <c r="K86" s="7" t="str">
        <f t="shared" si="13"/>
        <v/>
      </c>
    </row>
    <row r="87" spans="1:11" x14ac:dyDescent="0.25">
      <c r="A87" t="s">
        <v>177</v>
      </c>
      <c r="B87" t="s">
        <v>178</v>
      </c>
      <c r="C87" t="s">
        <v>18</v>
      </c>
      <c r="D87" s="3">
        <v>6297.33</v>
      </c>
      <c r="E87" s="3">
        <v>0</v>
      </c>
      <c r="F87" s="5">
        <v>6297.33</v>
      </c>
      <c r="G87" s="5">
        <v>0</v>
      </c>
      <c r="H87" s="7" t="str">
        <f t="shared" si="10"/>
        <v/>
      </c>
      <c r="I87" s="7" t="str">
        <f t="shared" si="11"/>
        <v/>
      </c>
      <c r="J87" s="7" t="str">
        <f t="shared" si="12"/>
        <v/>
      </c>
      <c r="K87" s="7" t="str">
        <f t="shared" si="13"/>
        <v/>
      </c>
    </row>
    <row r="88" spans="1:11" x14ac:dyDescent="0.25">
      <c r="A88" t="s">
        <v>179</v>
      </c>
      <c r="B88" t="s">
        <v>180</v>
      </c>
      <c r="C88" t="s">
        <v>18</v>
      </c>
      <c r="D88" s="3">
        <v>1868.29</v>
      </c>
      <c r="E88" s="3">
        <v>0</v>
      </c>
      <c r="F88" s="5">
        <v>1868.29</v>
      </c>
      <c r="G88" s="5">
        <v>0</v>
      </c>
      <c r="H88" s="7" t="str">
        <f t="shared" si="10"/>
        <v/>
      </c>
      <c r="I88" s="7" t="str">
        <f t="shared" si="11"/>
        <v/>
      </c>
      <c r="J88" s="7" t="str">
        <f t="shared" si="12"/>
        <v/>
      </c>
      <c r="K88" s="7" t="str">
        <f t="shared" si="13"/>
        <v/>
      </c>
    </row>
    <row r="89" spans="1:11" x14ac:dyDescent="0.25">
      <c r="A89" t="s">
        <v>181</v>
      </c>
      <c r="B89" t="s">
        <v>182</v>
      </c>
      <c r="C89" t="s">
        <v>18</v>
      </c>
      <c r="D89" s="3">
        <v>3930</v>
      </c>
      <c r="E89" s="3">
        <v>0</v>
      </c>
      <c r="F89" s="5">
        <v>3930</v>
      </c>
      <c r="G89" s="5">
        <v>0</v>
      </c>
      <c r="H89" s="7" t="str">
        <f t="shared" si="10"/>
        <v/>
      </c>
      <c r="I89" s="7" t="str">
        <f t="shared" si="11"/>
        <v/>
      </c>
      <c r="J89" s="7" t="str">
        <f t="shared" si="12"/>
        <v/>
      </c>
      <c r="K89" s="7" t="str">
        <f t="shared" si="13"/>
        <v/>
      </c>
    </row>
    <row r="90" spans="1:11" x14ac:dyDescent="0.25">
      <c r="A90" t="s">
        <v>183</v>
      </c>
      <c r="B90" t="s">
        <v>184</v>
      </c>
      <c r="C90" t="s">
        <v>18</v>
      </c>
      <c r="D90" s="3">
        <v>1000</v>
      </c>
      <c r="E90" s="3">
        <v>0</v>
      </c>
      <c r="F90" s="5">
        <v>1000</v>
      </c>
      <c r="G90" s="5">
        <v>0</v>
      </c>
      <c r="H90" s="7" t="str">
        <f t="shared" si="10"/>
        <v/>
      </c>
      <c r="I90" s="7" t="str">
        <f t="shared" si="11"/>
        <v/>
      </c>
      <c r="J90" s="7" t="str">
        <f t="shared" si="12"/>
        <v/>
      </c>
      <c r="K90" s="7" t="str">
        <f t="shared" si="13"/>
        <v/>
      </c>
    </row>
    <row r="91" spans="1:11" x14ac:dyDescent="0.25">
      <c r="A91" t="s">
        <v>185</v>
      </c>
      <c r="B91" t="s">
        <v>186</v>
      </c>
      <c r="C91" t="s">
        <v>18</v>
      </c>
      <c r="D91" s="3">
        <v>9319</v>
      </c>
      <c r="E91" s="3">
        <v>0</v>
      </c>
      <c r="F91" s="5">
        <v>9319</v>
      </c>
      <c r="G91" s="5">
        <v>0</v>
      </c>
      <c r="H91" s="7" t="str">
        <f t="shared" si="10"/>
        <v/>
      </c>
      <c r="I91" s="7" t="str">
        <f t="shared" si="11"/>
        <v/>
      </c>
      <c r="J91" s="7" t="str">
        <f t="shared" si="12"/>
        <v/>
      </c>
      <c r="K91" s="7" t="str">
        <f t="shared" si="13"/>
        <v/>
      </c>
    </row>
    <row r="92" spans="1:11" x14ac:dyDescent="0.25">
      <c r="A92" t="s">
        <v>187</v>
      </c>
      <c r="B92" t="s">
        <v>188</v>
      </c>
      <c r="C92" t="s">
        <v>18</v>
      </c>
      <c r="D92" s="3">
        <v>3116.4</v>
      </c>
      <c r="E92" s="3">
        <v>0</v>
      </c>
      <c r="F92" s="5">
        <v>3116.4</v>
      </c>
      <c r="G92" s="5">
        <v>0</v>
      </c>
      <c r="H92" s="7" t="str">
        <f t="shared" si="10"/>
        <v/>
      </c>
      <c r="I92" s="7" t="str">
        <f t="shared" si="11"/>
        <v/>
      </c>
      <c r="J92" s="7" t="str">
        <f t="shared" si="12"/>
        <v/>
      </c>
      <c r="K92" s="7" t="str">
        <f t="shared" si="13"/>
        <v/>
      </c>
    </row>
    <row r="93" spans="1:11" x14ac:dyDescent="0.25">
      <c r="A93" t="s">
        <v>189</v>
      </c>
      <c r="B93" t="s">
        <v>190</v>
      </c>
      <c r="C93" t="s">
        <v>18</v>
      </c>
      <c r="D93" s="3">
        <v>865.53</v>
      </c>
      <c r="E93" s="3">
        <v>0</v>
      </c>
      <c r="F93" s="5">
        <v>865.53</v>
      </c>
      <c r="G93" s="5">
        <v>0</v>
      </c>
      <c r="H93" s="7" t="str">
        <f t="shared" si="10"/>
        <v/>
      </c>
      <c r="I93" s="7" t="str">
        <f t="shared" si="11"/>
        <v/>
      </c>
      <c r="J93" s="7" t="str">
        <f t="shared" si="12"/>
        <v/>
      </c>
      <c r="K93" s="7" t="str">
        <f t="shared" si="13"/>
        <v/>
      </c>
    </row>
    <row r="94" spans="1:11" x14ac:dyDescent="0.25">
      <c r="A94" t="s">
        <v>191</v>
      </c>
      <c r="B94" t="s">
        <v>192</v>
      </c>
      <c r="C94" t="s">
        <v>13</v>
      </c>
      <c r="D94" s="3">
        <v>877847.71</v>
      </c>
      <c r="E94" s="3">
        <v>787034.23999999987</v>
      </c>
      <c r="F94" s="5">
        <v>90813.470000000088</v>
      </c>
      <c r="G94" s="5">
        <v>0</v>
      </c>
      <c r="H94" s="7" t="str">
        <f t="shared" si="10"/>
        <v/>
      </c>
      <c r="I94" s="7" t="str">
        <f t="shared" si="11"/>
        <v/>
      </c>
      <c r="J94" s="7" t="str">
        <f t="shared" si="12"/>
        <v/>
      </c>
      <c r="K94" s="7" t="str">
        <f t="shared" si="13"/>
        <v/>
      </c>
    </row>
    <row r="95" spans="1:11" x14ac:dyDescent="0.25">
      <c r="A95" t="s">
        <v>193</v>
      </c>
      <c r="B95" t="s">
        <v>194</v>
      </c>
      <c r="C95" t="s">
        <v>18</v>
      </c>
      <c r="D95" s="3">
        <v>77290.01999999999</v>
      </c>
      <c r="E95" s="3">
        <v>71537.5</v>
      </c>
      <c r="F95" s="5">
        <v>5752.5199999999904</v>
      </c>
      <c r="G95" s="5">
        <v>0</v>
      </c>
      <c r="H95" s="7" t="str">
        <f t="shared" si="10"/>
        <v/>
      </c>
      <c r="I95" s="7" t="str">
        <f t="shared" si="11"/>
        <v/>
      </c>
      <c r="J95" s="7" t="str">
        <f t="shared" si="12"/>
        <v/>
      </c>
      <c r="K95" s="7" t="str">
        <f t="shared" si="13"/>
        <v/>
      </c>
    </row>
    <row r="96" spans="1:11" x14ac:dyDescent="0.25">
      <c r="A96" t="s">
        <v>195</v>
      </c>
      <c r="B96" t="s">
        <v>196</v>
      </c>
      <c r="C96" t="s">
        <v>18</v>
      </c>
      <c r="D96" s="3">
        <v>6672.9</v>
      </c>
      <c r="E96" s="3">
        <v>6672.9</v>
      </c>
      <c r="F96" s="5">
        <v>0</v>
      </c>
      <c r="G96" s="5">
        <v>0</v>
      </c>
      <c r="H96" s="7" t="str">
        <f t="shared" si="10"/>
        <v/>
      </c>
      <c r="I96" s="7" t="str">
        <f t="shared" si="11"/>
        <v/>
      </c>
      <c r="J96" s="7" t="str">
        <f t="shared" si="12"/>
        <v/>
      </c>
      <c r="K96" s="7" t="str">
        <f t="shared" si="13"/>
        <v/>
      </c>
    </row>
    <row r="97" spans="1:11" x14ac:dyDescent="0.25">
      <c r="A97" t="s">
        <v>197</v>
      </c>
      <c r="B97" t="s">
        <v>198</v>
      </c>
      <c r="C97" t="s">
        <v>18</v>
      </c>
      <c r="D97" s="3">
        <v>22685.5</v>
      </c>
      <c r="E97" s="3">
        <v>22685.5</v>
      </c>
      <c r="F97" s="5">
        <v>0</v>
      </c>
      <c r="G97" s="5">
        <v>0</v>
      </c>
      <c r="H97" s="7" t="str">
        <f t="shared" si="10"/>
        <v/>
      </c>
      <c r="I97" s="7" t="str">
        <f t="shared" si="11"/>
        <v/>
      </c>
      <c r="J97" s="7" t="str">
        <f t="shared" si="12"/>
        <v/>
      </c>
      <c r="K97" s="7" t="str">
        <f t="shared" si="13"/>
        <v/>
      </c>
    </row>
    <row r="98" spans="1:11" x14ac:dyDescent="0.25">
      <c r="A98" t="s">
        <v>199</v>
      </c>
      <c r="B98" t="s">
        <v>200</v>
      </c>
      <c r="C98" t="s">
        <v>18</v>
      </c>
      <c r="D98" s="3">
        <v>126289.51</v>
      </c>
      <c r="E98" s="3">
        <v>107970</v>
      </c>
      <c r="F98" s="5">
        <v>18319.509999999991</v>
      </c>
      <c r="G98" s="5">
        <v>0</v>
      </c>
      <c r="H98" s="7" t="str">
        <f t="shared" si="10"/>
        <v/>
      </c>
      <c r="I98" s="7" t="str">
        <f t="shared" si="11"/>
        <v/>
      </c>
      <c r="J98" s="7" t="str">
        <f t="shared" si="12"/>
        <v/>
      </c>
      <c r="K98" s="7" t="str">
        <f t="shared" si="13"/>
        <v/>
      </c>
    </row>
    <row r="99" spans="1:11" x14ac:dyDescent="0.25">
      <c r="A99" t="s">
        <v>201</v>
      </c>
      <c r="B99" t="s">
        <v>202</v>
      </c>
      <c r="C99" t="s">
        <v>18</v>
      </c>
      <c r="D99" s="3">
        <v>19647</v>
      </c>
      <c r="E99" s="3">
        <v>19647</v>
      </c>
      <c r="F99" s="5">
        <v>0</v>
      </c>
      <c r="G99" s="5">
        <v>0</v>
      </c>
      <c r="H99" s="7" t="str">
        <f t="shared" si="10"/>
        <v/>
      </c>
      <c r="I99" s="7" t="str">
        <f t="shared" si="11"/>
        <v/>
      </c>
      <c r="J99" s="7" t="str">
        <f t="shared" si="12"/>
        <v/>
      </c>
      <c r="K99" s="7" t="str">
        <f t="shared" si="13"/>
        <v/>
      </c>
    </row>
    <row r="100" spans="1:11" x14ac:dyDescent="0.25">
      <c r="A100" t="s">
        <v>203</v>
      </c>
      <c r="B100" t="s">
        <v>204</v>
      </c>
      <c r="C100" t="s">
        <v>18</v>
      </c>
      <c r="D100" s="3">
        <v>104430</v>
      </c>
      <c r="E100" s="3">
        <v>104430</v>
      </c>
      <c r="F100" s="5">
        <v>0</v>
      </c>
      <c r="G100" s="5">
        <v>0</v>
      </c>
      <c r="H100" s="7" t="str">
        <f t="shared" si="10"/>
        <v/>
      </c>
      <c r="I100" s="7" t="str">
        <f t="shared" si="11"/>
        <v/>
      </c>
      <c r="J100" s="7" t="str">
        <f t="shared" si="12"/>
        <v/>
      </c>
      <c r="K100" s="7" t="str">
        <f t="shared" si="13"/>
        <v/>
      </c>
    </row>
    <row r="101" spans="1:11" x14ac:dyDescent="0.25">
      <c r="A101" t="s">
        <v>205</v>
      </c>
      <c r="B101" t="s">
        <v>206</v>
      </c>
      <c r="C101" t="s">
        <v>18</v>
      </c>
      <c r="D101" s="3">
        <v>6136</v>
      </c>
      <c r="E101" s="3">
        <v>6136</v>
      </c>
      <c r="F101" s="5">
        <v>0</v>
      </c>
      <c r="G101" s="5">
        <v>0</v>
      </c>
      <c r="H101" s="7" t="str">
        <f t="shared" si="10"/>
        <v/>
      </c>
      <c r="I101" s="7" t="str">
        <f t="shared" si="11"/>
        <v/>
      </c>
      <c r="J101" s="7" t="str">
        <f t="shared" si="12"/>
        <v/>
      </c>
      <c r="K101" s="7" t="str">
        <f t="shared" si="13"/>
        <v/>
      </c>
    </row>
    <row r="102" spans="1:11" x14ac:dyDescent="0.25">
      <c r="A102" t="s">
        <v>207</v>
      </c>
      <c r="B102" t="s">
        <v>208</v>
      </c>
      <c r="C102" t="s">
        <v>18</v>
      </c>
      <c r="D102" s="3">
        <v>4191.95</v>
      </c>
      <c r="E102" s="3">
        <v>4191.95</v>
      </c>
      <c r="F102" s="5">
        <v>0</v>
      </c>
      <c r="G102" s="5">
        <v>0</v>
      </c>
      <c r="H102" s="7" t="str">
        <f t="shared" si="10"/>
        <v/>
      </c>
      <c r="I102" s="7" t="str">
        <f t="shared" si="11"/>
        <v/>
      </c>
      <c r="J102" s="7" t="str">
        <f t="shared" si="12"/>
        <v/>
      </c>
      <c r="K102" s="7" t="str">
        <f t="shared" si="13"/>
        <v/>
      </c>
    </row>
    <row r="103" spans="1:11" x14ac:dyDescent="0.25">
      <c r="A103" t="s">
        <v>209</v>
      </c>
      <c r="B103" t="s">
        <v>210</v>
      </c>
      <c r="C103" t="s">
        <v>18</v>
      </c>
      <c r="D103" s="3">
        <v>6567.6</v>
      </c>
      <c r="E103" s="3">
        <v>6567.6</v>
      </c>
      <c r="F103" s="5">
        <v>0</v>
      </c>
      <c r="G103" s="5">
        <v>0</v>
      </c>
      <c r="H103" s="7" t="str">
        <f t="shared" si="10"/>
        <v/>
      </c>
      <c r="I103" s="7" t="str">
        <f t="shared" si="11"/>
        <v/>
      </c>
      <c r="J103" s="7" t="str">
        <f t="shared" si="12"/>
        <v/>
      </c>
      <c r="K103" s="7" t="str">
        <f t="shared" si="13"/>
        <v/>
      </c>
    </row>
    <row r="104" spans="1:11" x14ac:dyDescent="0.25">
      <c r="A104" t="s">
        <v>211</v>
      </c>
      <c r="B104" t="s">
        <v>212</v>
      </c>
      <c r="C104" t="s">
        <v>18</v>
      </c>
      <c r="D104" s="3">
        <v>74517</v>
      </c>
      <c r="E104" s="3">
        <v>65077</v>
      </c>
      <c r="F104" s="5">
        <v>9440</v>
      </c>
      <c r="G104" s="5">
        <v>0</v>
      </c>
      <c r="H104" s="7" t="str">
        <f t="shared" si="10"/>
        <v/>
      </c>
      <c r="I104" s="7" t="str">
        <f t="shared" si="11"/>
        <v/>
      </c>
      <c r="J104" s="7" t="str">
        <f t="shared" si="12"/>
        <v/>
      </c>
      <c r="K104" s="7" t="str">
        <f t="shared" si="13"/>
        <v/>
      </c>
    </row>
    <row r="105" spans="1:11" x14ac:dyDescent="0.25">
      <c r="A105" t="s">
        <v>213</v>
      </c>
      <c r="B105" t="s">
        <v>214</v>
      </c>
      <c r="C105" t="s">
        <v>18</v>
      </c>
      <c r="D105" s="3">
        <v>3540</v>
      </c>
      <c r="E105" s="3">
        <v>3540</v>
      </c>
      <c r="F105" s="5">
        <v>0</v>
      </c>
      <c r="G105" s="5">
        <v>0</v>
      </c>
      <c r="H105" s="7" t="str">
        <f t="shared" si="10"/>
        <v/>
      </c>
      <c r="I105" s="7" t="str">
        <f t="shared" si="11"/>
        <v/>
      </c>
      <c r="J105" s="7" t="str">
        <f t="shared" si="12"/>
        <v/>
      </c>
      <c r="K105" s="7" t="str">
        <f t="shared" si="13"/>
        <v/>
      </c>
    </row>
    <row r="106" spans="1:11" x14ac:dyDescent="0.25">
      <c r="A106" t="s">
        <v>215</v>
      </c>
      <c r="B106" t="s">
        <v>216</v>
      </c>
      <c r="C106" t="s">
        <v>18</v>
      </c>
      <c r="D106" s="3">
        <v>67437</v>
      </c>
      <c r="E106" s="3">
        <v>59082.6</v>
      </c>
      <c r="F106" s="5">
        <v>8354.4000000000015</v>
      </c>
      <c r="G106" s="5">
        <v>0</v>
      </c>
      <c r="H106" s="7" t="str">
        <f t="shared" si="10"/>
        <v/>
      </c>
      <c r="I106" s="7" t="str">
        <f t="shared" si="11"/>
        <v/>
      </c>
      <c r="J106" s="7" t="str">
        <f t="shared" si="12"/>
        <v/>
      </c>
      <c r="K106" s="7" t="str">
        <f t="shared" si="13"/>
        <v/>
      </c>
    </row>
    <row r="107" spans="1:11" x14ac:dyDescent="0.25">
      <c r="A107" t="s">
        <v>217</v>
      </c>
      <c r="B107" t="s">
        <v>218</v>
      </c>
      <c r="C107" t="s">
        <v>18</v>
      </c>
      <c r="D107" s="3">
        <v>5369.0400000000009</v>
      </c>
      <c r="E107" s="3">
        <v>4985.5200000000004</v>
      </c>
      <c r="F107" s="5">
        <v>383.52000000000038</v>
      </c>
      <c r="G107" s="5">
        <v>0</v>
      </c>
      <c r="H107" s="7" t="str">
        <f t="shared" si="10"/>
        <v/>
      </c>
      <c r="I107" s="7" t="str">
        <f t="shared" si="11"/>
        <v/>
      </c>
      <c r="J107" s="7" t="str">
        <f t="shared" si="12"/>
        <v/>
      </c>
      <c r="K107" s="7" t="str">
        <f t="shared" si="13"/>
        <v/>
      </c>
    </row>
    <row r="108" spans="1:11" x14ac:dyDescent="0.25">
      <c r="A108" t="s">
        <v>219</v>
      </c>
      <c r="B108" t="s">
        <v>220</v>
      </c>
      <c r="C108" t="s">
        <v>18</v>
      </c>
      <c r="D108" s="3">
        <v>47828.94</v>
      </c>
      <c r="E108" s="3">
        <v>37828.94</v>
      </c>
      <c r="F108" s="5">
        <v>10000</v>
      </c>
      <c r="G108" s="5">
        <v>0</v>
      </c>
      <c r="H108" s="7" t="str">
        <f t="shared" si="10"/>
        <v/>
      </c>
      <c r="I108" s="7" t="str">
        <f t="shared" si="11"/>
        <v/>
      </c>
      <c r="J108" s="7" t="str">
        <f t="shared" si="12"/>
        <v/>
      </c>
      <c r="K108" s="7" t="str">
        <f t="shared" si="13"/>
        <v/>
      </c>
    </row>
    <row r="109" spans="1:11" x14ac:dyDescent="0.25">
      <c r="A109" t="s">
        <v>221</v>
      </c>
      <c r="B109" t="s">
        <v>222</v>
      </c>
      <c r="C109" t="s">
        <v>18</v>
      </c>
      <c r="D109" s="3">
        <v>11951.05</v>
      </c>
      <c r="E109" s="3">
        <v>10305.83</v>
      </c>
      <c r="F109" s="5">
        <v>1645.2199999999989</v>
      </c>
      <c r="G109" s="5">
        <v>0</v>
      </c>
      <c r="H109" s="7" t="str">
        <f t="shared" si="10"/>
        <v/>
      </c>
      <c r="I109" s="7" t="str">
        <f t="shared" si="11"/>
        <v/>
      </c>
      <c r="J109" s="7" t="str">
        <f t="shared" si="12"/>
        <v/>
      </c>
      <c r="K109" s="7" t="str">
        <f t="shared" si="13"/>
        <v/>
      </c>
    </row>
    <row r="110" spans="1:11" x14ac:dyDescent="0.25">
      <c r="A110" t="s">
        <v>223</v>
      </c>
      <c r="B110" t="s">
        <v>224</v>
      </c>
      <c r="C110" t="s">
        <v>18</v>
      </c>
      <c r="D110" s="3">
        <v>13570</v>
      </c>
      <c r="E110" s="3">
        <v>13570</v>
      </c>
      <c r="F110" s="5">
        <v>0</v>
      </c>
      <c r="G110" s="5">
        <v>0</v>
      </c>
      <c r="H110" s="7" t="str">
        <f t="shared" si="10"/>
        <v/>
      </c>
      <c r="I110" s="7" t="str">
        <f t="shared" si="11"/>
        <v/>
      </c>
      <c r="J110" s="7" t="str">
        <f t="shared" si="12"/>
        <v/>
      </c>
      <c r="K110" s="7" t="str">
        <f t="shared" si="13"/>
        <v/>
      </c>
    </row>
    <row r="111" spans="1:11" x14ac:dyDescent="0.25">
      <c r="A111" t="s">
        <v>225</v>
      </c>
      <c r="B111" t="s">
        <v>226</v>
      </c>
      <c r="C111" t="s">
        <v>18</v>
      </c>
      <c r="D111" s="3">
        <v>33883.71</v>
      </c>
      <c r="E111" s="3">
        <v>29677</v>
      </c>
      <c r="F111" s="5">
        <v>4206.7099999999991</v>
      </c>
      <c r="G111" s="5">
        <v>0</v>
      </c>
      <c r="H111" s="7" t="str">
        <f t="shared" si="10"/>
        <v/>
      </c>
      <c r="I111" s="7" t="str">
        <f t="shared" si="11"/>
        <v/>
      </c>
      <c r="J111" s="7" t="str">
        <f t="shared" si="12"/>
        <v/>
      </c>
      <c r="K111" s="7" t="str">
        <f t="shared" si="13"/>
        <v/>
      </c>
    </row>
    <row r="112" spans="1:11" x14ac:dyDescent="0.25">
      <c r="A112" t="s">
        <v>227</v>
      </c>
      <c r="B112" t="s">
        <v>228</v>
      </c>
      <c r="C112" t="s">
        <v>18</v>
      </c>
      <c r="D112" s="3">
        <v>5503.52</v>
      </c>
      <c r="E112" s="3">
        <v>3912</v>
      </c>
      <c r="F112" s="5">
        <v>1591.52</v>
      </c>
      <c r="G112" s="5">
        <v>0</v>
      </c>
      <c r="H112" s="7" t="str">
        <f t="shared" si="10"/>
        <v/>
      </c>
      <c r="I112" s="7" t="str">
        <f t="shared" si="11"/>
        <v/>
      </c>
      <c r="J112" s="7" t="str">
        <f t="shared" si="12"/>
        <v/>
      </c>
      <c r="K112" s="7" t="str">
        <f t="shared" si="13"/>
        <v/>
      </c>
    </row>
    <row r="113" spans="1:11" x14ac:dyDescent="0.25">
      <c r="A113" t="s">
        <v>229</v>
      </c>
      <c r="B113" t="s">
        <v>230</v>
      </c>
      <c r="C113" t="s">
        <v>18</v>
      </c>
      <c r="D113" s="3">
        <v>76010.880000000005</v>
      </c>
      <c r="E113" s="3">
        <v>76010.880000000005</v>
      </c>
      <c r="F113" s="5">
        <v>0</v>
      </c>
      <c r="G113" s="5">
        <v>0</v>
      </c>
      <c r="H113" s="7" t="str">
        <f t="shared" si="10"/>
        <v/>
      </c>
      <c r="I113" s="7" t="str">
        <f t="shared" si="11"/>
        <v/>
      </c>
      <c r="J113" s="7" t="str">
        <f t="shared" si="12"/>
        <v/>
      </c>
      <c r="K113" s="7" t="str">
        <f t="shared" si="13"/>
        <v/>
      </c>
    </row>
    <row r="114" spans="1:11" x14ac:dyDescent="0.25">
      <c r="A114" t="s">
        <v>231</v>
      </c>
      <c r="B114" t="s">
        <v>232</v>
      </c>
      <c r="C114" t="s">
        <v>18</v>
      </c>
      <c r="D114" s="3">
        <v>41040.92</v>
      </c>
      <c r="E114" s="3">
        <v>34093.07</v>
      </c>
      <c r="F114" s="5">
        <v>6947.8499999999995</v>
      </c>
      <c r="G114" s="5">
        <v>0</v>
      </c>
      <c r="H114" s="7" t="str">
        <f t="shared" si="10"/>
        <v/>
      </c>
      <c r="I114" s="7" t="str">
        <f t="shared" si="11"/>
        <v/>
      </c>
      <c r="J114" s="7" t="str">
        <f t="shared" si="12"/>
        <v/>
      </c>
      <c r="K114" s="7" t="str">
        <f t="shared" si="13"/>
        <v/>
      </c>
    </row>
    <row r="115" spans="1:11" x14ac:dyDescent="0.25">
      <c r="A115" t="s">
        <v>233</v>
      </c>
      <c r="B115" t="s">
        <v>234</v>
      </c>
      <c r="C115" t="s">
        <v>18</v>
      </c>
      <c r="D115" s="3">
        <v>71050.16</v>
      </c>
      <c r="E115" s="3">
        <v>50990.16</v>
      </c>
      <c r="F115" s="5">
        <v>20060</v>
      </c>
      <c r="G115" s="5">
        <v>0</v>
      </c>
      <c r="H115" s="7" t="str">
        <f t="shared" si="10"/>
        <v/>
      </c>
      <c r="I115" s="7" t="str">
        <f t="shared" si="11"/>
        <v/>
      </c>
      <c r="J115" s="7" t="str">
        <f t="shared" si="12"/>
        <v/>
      </c>
      <c r="K115" s="7" t="str">
        <f t="shared" si="13"/>
        <v/>
      </c>
    </row>
    <row r="116" spans="1:11" x14ac:dyDescent="0.25">
      <c r="A116" t="s">
        <v>235</v>
      </c>
      <c r="B116" t="s">
        <v>236</v>
      </c>
      <c r="C116" t="s">
        <v>18</v>
      </c>
      <c r="D116" s="3">
        <v>11670.2</v>
      </c>
      <c r="E116" s="3">
        <v>8477.2000000000007</v>
      </c>
      <c r="F116" s="5">
        <v>3193</v>
      </c>
      <c r="G116" s="5">
        <v>0</v>
      </c>
      <c r="H116" s="7" t="str">
        <f t="shared" si="10"/>
        <v/>
      </c>
      <c r="I116" s="7" t="str">
        <f t="shared" si="11"/>
        <v/>
      </c>
      <c r="J116" s="7" t="str">
        <f t="shared" si="12"/>
        <v/>
      </c>
      <c r="K116" s="7" t="str">
        <f t="shared" si="13"/>
        <v/>
      </c>
    </row>
    <row r="117" spans="1:11" x14ac:dyDescent="0.25">
      <c r="A117" t="s">
        <v>237</v>
      </c>
      <c r="B117" t="s">
        <v>238</v>
      </c>
      <c r="C117" t="s">
        <v>18</v>
      </c>
      <c r="D117" s="3">
        <v>209.99</v>
      </c>
      <c r="E117" s="3">
        <v>209.99</v>
      </c>
      <c r="F117" s="5">
        <v>0</v>
      </c>
      <c r="G117" s="5">
        <v>0</v>
      </c>
      <c r="H117" s="7" t="str">
        <f t="shared" si="10"/>
        <v/>
      </c>
      <c r="I117" s="7" t="str">
        <f t="shared" si="11"/>
        <v/>
      </c>
      <c r="J117" s="7" t="str">
        <f t="shared" si="12"/>
        <v/>
      </c>
      <c r="K117" s="7" t="str">
        <f t="shared" si="13"/>
        <v/>
      </c>
    </row>
    <row r="118" spans="1:11" x14ac:dyDescent="0.25">
      <c r="A118" t="s">
        <v>239</v>
      </c>
      <c r="B118" t="s">
        <v>240</v>
      </c>
      <c r="C118" t="s">
        <v>18</v>
      </c>
      <c r="D118" s="3">
        <v>36521</v>
      </c>
      <c r="E118" s="3">
        <v>36521</v>
      </c>
      <c r="F118" s="5">
        <v>0</v>
      </c>
      <c r="G118" s="5">
        <v>0</v>
      </c>
      <c r="H118" s="7" t="str">
        <f t="shared" si="10"/>
        <v/>
      </c>
      <c r="I118" s="7" t="str">
        <f t="shared" si="11"/>
        <v/>
      </c>
      <c r="J118" s="7" t="str">
        <f t="shared" si="12"/>
        <v/>
      </c>
      <c r="K118" s="7" t="str">
        <f t="shared" si="13"/>
        <v/>
      </c>
    </row>
    <row r="119" spans="1:11" x14ac:dyDescent="0.25">
      <c r="A119" t="s">
        <v>241</v>
      </c>
      <c r="B119" t="s">
        <v>242</v>
      </c>
      <c r="C119" t="s">
        <v>18</v>
      </c>
      <c r="D119" s="3">
        <v>3833.82</v>
      </c>
      <c r="E119" s="3">
        <v>2914.6</v>
      </c>
      <c r="F119" s="5">
        <v>919.2199999999998</v>
      </c>
      <c r="G119" s="5">
        <v>0</v>
      </c>
      <c r="H119" s="7" t="str">
        <f t="shared" si="10"/>
        <v/>
      </c>
      <c r="I119" s="7" t="str">
        <f t="shared" si="11"/>
        <v/>
      </c>
      <c r="J119" s="7" t="str">
        <f t="shared" si="12"/>
        <v/>
      </c>
      <c r="K119" s="7" t="str">
        <f t="shared" si="13"/>
        <v/>
      </c>
    </row>
    <row r="120" spans="1:11" x14ac:dyDescent="0.25">
      <c r="A120" t="s">
        <v>243</v>
      </c>
      <c r="B120" t="s">
        <v>244</v>
      </c>
      <c r="C120" t="s">
        <v>13</v>
      </c>
      <c r="D120" s="3">
        <v>7798.59</v>
      </c>
      <c r="E120" s="3">
        <v>0</v>
      </c>
      <c r="F120" s="5">
        <v>7798.59</v>
      </c>
      <c r="G120" s="5">
        <v>0</v>
      </c>
      <c r="H120" s="7" t="str">
        <f t="shared" si="10"/>
        <v/>
      </c>
      <c r="I120" s="7" t="str">
        <f t="shared" si="11"/>
        <v/>
      </c>
      <c r="J120" s="7" t="str">
        <f t="shared" si="12"/>
        <v/>
      </c>
      <c r="K120" s="7" t="str">
        <f t="shared" si="13"/>
        <v/>
      </c>
    </row>
    <row r="121" spans="1:11" x14ac:dyDescent="0.25">
      <c r="A121" t="s">
        <v>245</v>
      </c>
      <c r="B121" t="s">
        <v>246</v>
      </c>
      <c r="C121" t="s">
        <v>18</v>
      </c>
      <c r="D121" s="3">
        <v>7798.59</v>
      </c>
      <c r="E121" s="3">
        <v>0</v>
      </c>
      <c r="F121" s="5">
        <v>7798.59</v>
      </c>
      <c r="G121" s="5">
        <v>0</v>
      </c>
      <c r="H121" s="7" t="str">
        <f t="shared" si="10"/>
        <v/>
      </c>
      <c r="I121" s="7" t="str">
        <f t="shared" si="11"/>
        <v/>
      </c>
      <c r="J121" s="7" t="str">
        <f t="shared" si="12"/>
        <v/>
      </c>
      <c r="K121" s="7" t="str">
        <f t="shared" si="13"/>
        <v/>
      </c>
    </row>
    <row r="122" spans="1:11" x14ac:dyDescent="0.25">
      <c r="A122" t="s">
        <v>247</v>
      </c>
      <c r="B122" t="s">
        <v>248</v>
      </c>
      <c r="C122" t="s">
        <v>13</v>
      </c>
      <c r="D122" s="3">
        <v>6977.97</v>
      </c>
      <c r="E122" s="3">
        <v>0</v>
      </c>
      <c r="F122" s="5">
        <v>6977.97</v>
      </c>
      <c r="G122" s="5">
        <v>0</v>
      </c>
      <c r="H122" s="7" t="str">
        <f t="shared" si="10"/>
        <v/>
      </c>
      <c r="I122" s="7" t="str">
        <f t="shared" si="11"/>
        <v/>
      </c>
      <c r="J122" s="7" t="str">
        <f t="shared" si="12"/>
        <v/>
      </c>
      <c r="K122" s="7" t="str">
        <f t="shared" si="13"/>
        <v/>
      </c>
    </row>
    <row r="123" spans="1:11" x14ac:dyDescent="0.25">
      <c r="A123" t="s">
        <v>249</v>
      </c>
      <c r="B123" t="s">
        <v>250</v>
      </c>
      <c r="C123" t="s">
        <v>18</v>
      </c>
      <c r="D123" s="3">
        <v>6977.97</v>
      </c>
      <c r="E123" s="3">
        <v>0</v>
      </c>
      <c r="F123" s="5">
        <v>6977.97</v>
      </c>
      <c r="G123" s="5">
        <v>0</v>
      </c>
      <c r="H123" s="7" t="str">
        <f t="shared" si="10"/>
        <v/>
      </c>
      <c r="I123" s="7" t="str">
        <f t="shared" si="11"/>
        <v/>
      </c>
      <c r="J123" s="7" t="str">
        <f t="shared" si="12"/>
        <v/>
      </c>
      <c r="K123" s="7" t="str">
        <f t="shared" si="13"/>
        <v/>
      </c>
    </row>
    <row r="124" spans="1:11" x14ac:dyDescent="0.25">
      <c r="A124" t="s">
        <v>251</v>
      </c>
      <c r="B124" t="s">
        <v>252</v>
      </c>
      <c r="C124" t="s">
        <v>13</v>
      </c>
      <c r="D124" s="3">
        <v>15903.16</v>
      </c>
      <c r="E124" s="3">
        <v>3750.02</v>
      </c>
      <c r="F124" s="5">
        <v>12153.14</v>
      </c>
      <c r="G124" s="5">
        <v>0</v>
      </c>
      <c r="H124" s="7" t="str">
        <f t="shared" si="10"/>
        <v/>
      </c>
      <c r="I124" s="7" t="str">
        <f t="shared" si="11"/>
        <v/>
      </c>
      <c r="J124" s="7" t="str">
        <f t="shared" si="12"/>
        <v/>
      </c>
      <c r="K124" s="7" t="str">
        <f t="shared" si="13"/>
        <v/>
      </c>
    </row>
    <row r="125" spans="1:11" x14ac:dyDescent="0.25">
      <c r="A125" t="s">
        <v>253</v>
      </c>
      <c r="B125" t="s">
        <v>254</v>
      </c>
      <c r="C125" t="s">
        <v>18</v>
      </c>
      <c r="D125" s="3">
        <v>6142</v>
      </c>
      <c r="E125" s="3">
        <v>0</v>
      </c>
      <c r="F125" s="5">
        <v>6142</v>
      </c>
      <c r="G125" s="5">
        <v>0</v>
      </c>
      <c r="H125" s="7" t="str">
        <f t="shared" si="10"/>
        <v/>
      </c>
      <c r="I125" s="7" t="str">
        <f t="shared" si="11"/>
        <v/>
      </c>
      <c r="J125" s="7" t="str">
        <f t="shared" si="12"/>
        <v/>
      </c>
      <c r="K125" s="7" t="str">
        <f t="shared" si="13"/>
        <v/>
      </c>
    </row>
    <row r="126" spans="1:11" x14ac:dyDescent="0.25">
      <c r="A126" t="s">
        <v>255</v>
      </c>
      <c r="B126" t="s">
        <v>256</v>
      </c>
      <c r="C126" t="s">
        <v>18</v>
      </c>
      <c r="D126" s="3">
        <v>1031.32</v>
      </c>
      <c r="E126" s="3">
        <v>0</v>
      </c>
      <c r="F126" s="5">
        <v>1031.32</v>
      </c>
      <c r="G126" s="5">
        <v>0</v>
      </c>
      <c r="H126" s="7" t="str">
        <f t="shared" si="10"/>
        <v/>
      </c>
      <c r="I126" s="7" t="str">
        <f t="shared" si="11"/>
        <v/>
      </c>
      <c r="J126" s="7" t="str">
        <f t="shared" si="12"/>
        <v/>
      </c>
      <c r="K126" s="7" t="str">
        <f t="shared" si="13"/>
        <v/>
      </c>
    </row>
    <row r="127" spans="1:11" x14ac:dyDescent="0.25">
      <c r="A127" t="s">
        <v>257</v>
      </c>
      <c r="B127" t="s">
        <v>258</v>
      </c>
      <c r="C127" t="s">
        <v>18</v>
      </c>
      <c r="D127" s="3">
        <v>0</v>
      </c>
      <c r="E127" s="3">
        <v>3750.02</v>
      </c>
      <c r="F127" s="5">
        <v>0</v>
      </c>
      <c r="G127" s="5">
        <v>3750.02</v>
      </c>
      <c r="H127" s="7" t="str">
        <f t="shared" si="10"/>
        <v/>
      </c>
      <c r="I127" s="7" t="str">
        <f t="shared" si="11"/>
        <v/>
      </c>
      <c r="J127" s="7" t="str">
        <f t="shared" si="12"/>
        <v/>
      </c>
      <c r="K127" s="7" t="str">
        <f t="shared" si="13"/>
        <v/>
      </c>
    </row>
    <row r="128" spans="1:11" x14ac:dyDescent="0.25">
      <c r="A128" t="s">
        <v>259</v>
      </c>
      <c r="B128" t="s">
        <v>260</v>
      </c>
      <c r="C128" t="s">
        <v>18</v>
      </c>
      <c r="D128" s="3">
        <v>8021.84</v>
      </c>
      <c r="E128" s="3">
        <v>0</v>
      </c>
      <c r="F128" s="5">
        <v>8021.84</v>
      </c>
      <c r="G128" s="5">
        <v>0</v>
      </c>
      <c r="H128" s="7" t="str">
        <f t="shared" si="10"/>
        <v/>
      </c>
      <c r="I128" s="7" t="str">
        <f t="shared" si="11"/>
        <v/>
      </c>
      <c r="J128" s="7" t="str">
        <f t="shared" si="12"/>
        <v/>
      </c>
      <c r="K128" s="7" t="str">
        <f t="shared" si="13"/>
        <v/>
      </c>
    </row>
    <row r="129" spans="1:11" x14ac:dyDescent="0.25">
      <c r="A129" t="s">
        <v>261</v>
      </c>
      <c r="B129" t="s">
        <v>262</v>
      </c>
      <c r="C129" t="s">
        <v>18</v>
      </c>
      <c r="D129" s="3">
        <v>708</v>
      </c>
      <c r="E129" s="3">
        <v>0</v>
      </c>
      <c r="F129" s="5">
        <v>708</v>
      </c>
      <c r="G129" s="5">
        <v>0</v>
      </c>
      <c r="H129" s="7" t="str">
        <f t="shared" si="10"/>
        <v/>
      </c>
      <c r="I129" s="7" t="str">
        <f t="shared" si="11"/>
        <v/>
      </c>
      <c r="J129" s="7" t="str">
        <f t="shared" si="12"/>
        <v/>
      </c>
      <c r="K129" s="7" t="str">
        <f t="shared" si="13"/>
        <v/>
      </c>
    </row>
    <row r="130" spans="1:11" x14ac:dyDescent="0.25">
      <c r="A130" t="s">
        <v>263</v>
      </c>
      <c r="B130" t="s">
        <v>264</v>
      </c>
      <c r="C130" t="s">
        <v>13</v>
      </c>
      <c r="D130" s="3">
        <v>143516.18</v>
      </c>
      <c r="E130" s="3">
        <v>142943.98000000001</v>
      </c>
      <c r="F130" s="5">
        <v>572.19999999998254</v>
      </c>
      <c r="G130" s="5">
        <v>0</v>
      </c>
      <c r="H130" s="7" t="str">
        <f t="shared" si="10"/>
        <v/>
      </c>
      <c r="I130" s="7" t="str">
        <f t="shared" si="11"/>
        <v/>
      </c>
      <c r="J130" s="7" t="str">
        <f t="shared" si="12"/>
        <v/>
      </c>
      <c r="K130" s="7" t="str">
        <f t="shared" si="13"/>
        <v/>
      </c>
    </row>
    <row r="131" spans="1:11" x14ac:dyDescent="0.25">
      <c r="A131" t="s">
        <v>265</v>
      </c>
      <c r="B131" t="s">
        <v>266</v>
      </c>
      <c r="C131" t="s">
        <v>18</v>
      </c>
      <c r="D131" s="3">
        <v>126.33</v>
      </c>
      <c r="E131" s="3">
        <v>0</v>
      </c>
      <c r="F131" s="5">
        <v>126.33</v>
      </c>
      <c r="G131" s="5">
        <v>0</v>
      </c>
      <c r="H131" s="7" t="str">
        <f t="shared" si="10"/>
        <v/>
      </c>
      <c r="I131" s="7" t="str">
        <f t="shared" si="11"/>
        <v/>
      </c>
      <c r="J131" s="7" t="str">
        <f t="shared" si="12"/>
        <v/>
      </c>
      <c r="K131" s="7" t="str">
        <f t="shared" si="13"/>
        <v/>
      </c>
    </row>
    <row r="132" spans="1:11" x14ac:dyDescent="0.25">
      <c r="A132" t="s">
        <v>267</v>
      </c>
      <c r="B132" t="s">
        <v>268</v>
      </c>
      <c r="C132" t="s">
        <v>18</v>
      </c>
      <c r="D132" s="3">
        <v>29500</v>
      </c>
      <c r="E132" s="3">
        <v>29500</v>
      </c>
      <c r="F132" s="5">
        <v>0</v>
      </c>
      <c r="G132" s="5">
        <v>0</v>
      </c>
      <c r="H132" s="7" t="str">
        <f t="shared" si="10"/>
        <v/>
      </c>
      <c r="I132" s="7" t="str">
        <f t="shared" si="11"/>
        <v/>
      </c>
      <c r="J132" s="7" t="str">
        <f t="shared" si="12"/>
        <v/>
      </c>
      <c r="K132" s="7" t="str">
        <f t="shared" si="13"/>
        <v/>
      </c>
    </row>
    <row r="133" spans="1:11" x14ac:dyDescent="0.25">
      <c r="A133" t="s">
        <v>269</v>
      </c>
      <c r="B133" t="s">
        <v>270</v>
      </c>
      <c r="C133" t="s">
        <v>18</v>
      </c>
      <c r="D133" s="3">
        <v>15360</v>
      </c>
      <c r="E133" s="3">
        <v>15340</v>
      </c>
      <c r="F133" s="5">
        <v>20</v>
      </c>
      <c r="G133" s="5">
        <v>0</v>
      </c>
      <c r="H133" s="7" t="str">
        <f t="shared" ref="H133:H196" si="14">IF(LEN(A133)=3,A133,"")</f>
        <v/>
      </c>
      <c r="I133" s="7" t="str">
        <f t="shared" ref="I133:I196" si="15">IF(LEN(A133)=3,B133,"")</f>
        <v/>
      </c>
      <c r="J133" s="7" t="str">
        <f t="shared" ref="J133:J196" si="16">IF(LEN(A133)=3,F133,"")</f>
        <v/>
      </c>
      <c r="K133" s="7" t="str">
        <f t="shared" ref="K133:K196" si="17">IF(LEN(A133)=3,G133,"")</f>
        <v/>
      </c>
    </row>
    <row r="134" spans="1:11" x14ac:dyDescent="0.25">
      <c r="A134" t="s">
        <v>271</v>
      </c>
      <c r="B134" t="s">
        <v>272</v>
      </c>
      <c r="C134" t="s">
        <v>18</v>
      </c>
      <c r="D134" s="3">
        <v>420</v>
      </c>
      <c r="E134" s="3">
        <v>0</v>
      </c>
      <c r="F134" s="5">
        <v>420</v>
      </c>
      <c r="G134" s="5">
        <v>0</v>
      </c>
      <c r="H134" s="7" t="str">
        <f t="shared" si="14"/>
        <v/>
      </c>
      <c r="I134" s="7" t="str">
        <f t="shared" si="15"/>
        <v/>
      </c>
      <c r="J134" s="7" t="str">
        <f t="shared" si="16"/>
        <v/>
      </c>
      <c r="K134" s="7" t="str">
        <f t="shared" si="17"/>
        <v/>
      </c>
    </row>
    <row r="135" spans="1:11" x14ac:dyDescent="0.25">
      <c r="A135" t="s">
        <v>273</v>
      </c>
      <c r="B135" t="s">
        <v>274</v>
      </c>
      <c r="C135" t="s">
        <v>18</v>
      </c>
      <c r="D135" s="3">
        <v>19590</v>
      </c>
      <c r="E135" s="3">
        <v>19590</v>
      </c>
      <c r="F135" s="5">
        <v>0</v>
      </c>
      <c r="G135" s="5">
        <v>0</v>
      </c>
      <c r="H135" s="7" t="str">
        <f t="shared" si="14"/>
        <v/>
      </c>
      <c r="I135" s="7" t="str">
        <f t="shared" si="15"/>
        <v/>
      </c>
      <c r="J135" s="7" t="str">
        <f t="shared" si="16"/>
        <v/>
      </c>
      <c r="K135" s="7" t="str">
        <f t="shared" si="17"/>
        <v/>
      </c>
    </row>
    <row r="136" spans="1:11" x14ac:dyDescent="0.25">
      <c r="A136" t="s">
        <v>275</v>
      </c>
      <c r="B136" t="s">
        <v>276</v>
      </c>
      <c r="C136" t="s">
        <v>18</v>
      </c>
      <c r="D136" s="3">
        <v>24485</v>
      </c>
      <c r="E136" s="3">
        <v>24485</v>
      </c>
      <c r="F136" s="5">
        <v>0</v>
      </c>
      <c r="G136" s="5">
        <v>0</v>
      </c>
      <c r="H136" s="7" t="str">
        <f t="shared" si="14"/>
        <v/>
      </c>
      <c r="I136" s="7" t="str">
        <f t="shared" si="15"/>
        <v/>
      </c>
      <c r="J136" s="7" t="str">
        <f t="shared" si="16"/>
        <v/>
      </c>
      <c r="K136" s="7" t="str">
        <f t="shared" si="17"/>
        <v/>
      </c>
    </row>
    <row r="137" spans="1:11" x14ac:dyDescent="0.25">
      <c r="A137" t="s">
        <v>277</v>
      </c>
      <c r="B137" t="s">
        <v>278</v>
      </c>
      <c r="C137" t="s">
        <v>18</v>
      </c>
      <c r="D137" s="3">
        <v>9735</v>
      </c>
      <c r="E137" s="3">
        <v>9735</v>
      </c>
      <c r="F137" s="5">
        <v>0</v>
      </c>
      <c r="G137" s="5">
        <v>0</v>
      </c>
      <c r="H137" s="7" t="str">
        <f t="shared" si="14"/>
        <v/>
      </c>
      <c r="I137" s="7" t="str">
        <f t="shared" si="15"/>
        <v/>
      </c>
      <c r="J137" s="7" t="str">
        <f t="shared" si="16"/>
        <v/>
      </c>
      <c r="K137" s="7" t="str">
        <f t="shared" si="17"/>
        <v/>
      </c>
    </row>
    <row r="138" spans="1:11" x14ac:dyDescent="0.25">
      <c r="A138" t="s">
        <v>279</v>
      </c>
      <c r="B138" t="s">
        <v>280</v>
      </c>
      <c r="C138" t="s">
        <v>18</v>
      </c>
      <c r="D138" s="3">
        <v>9204</v>
      </c>
      <c r="E138" s="3">
        <v>9204</v>
      </c>
      <c r="F138" s="5">
        <v>0</v>
      </c>
      <c r="G138" s="5">
        <v>0</v>
      </c>
      <c r="H138" s="7" t="str">
        <f t="shared" si="14"/>
        <v/>
      </c>
      <c r="I138" s="7" t="str">
        <f t="shared" si="15"/>
        <v/>
      </c>
      <c r="J138" s="7" t="str">
        <f t="shared" si="16"/>
        <v/>
      </c>
      <c r="K138" s="7" t="str">
        <f t="shared" si="17"/>
        <v/>
      </c>
    </row>
    <row r="139" spans="1:11" x14ac:dyDescent="0.25">
      <c r="A139" t="s">
        <v>281</v>
      </c>
      <c r="B139" t="s">
        <v>282</v>
      </c>
      <c r="C139" t="s">
        <v>18</v>
      </c>
      <c r="D139" s="3">
        <v>4650</v>
      </c>
      <c r="E139" s="3">
        <v>4650</v>
      </c>
      <c r="F139" s="5">
        <v>0</v>
      </c>
      <c r="G139" s="5">
        <v>0</v>
      </c>
      <c r="H139" s="7" t="str">
        <f t="shared" si="14"/>
        <v/>
      </c>
      <c r="I139" s="7" t="str">
        <f t="shared" si="15"/>
        <v/>
      </c>
      <c r="J139" s="7" t="str">
        <f t="shared" si="16"/>
        <v/>
      </c>
      <c r="K139" s="7" t="str">
        <f t="shared" si="17"/>
        <v/>
      </c>
    </row>
    <row r="140" spans="1:11" x14ac:dyDescent="0.25">
      <c r="A140" t="s">
        <v>283</v>
      </c>
      <c r="B140" t="s">
        <v>284</v>
      </c>
      <c r="C140" t="s">
        <v>18</v>
      </c>
      <c r="D140" s="3">
        <v>10503.86</v>
      </c>
      <c r="E140" s="3">
        <v>10500</v>
      </c>
      <c r="F140" s="5">
        <v>3.8600000000005821</v>
      </c>
      <c r="G140" s="5">
        <v>0</v>
      </c>
      <c r="H140" s="7" t="str">
        <f t="shared" si="14"/>
        <v/>
      </c>
      <c r="I140" s="7" t="str">
        <f t="shared" si="15"/>
        <v/>
      </c>
      <c r="J140" s="7" t="str">
        <f t="shared" si="16"/>
        <v/>
      </c>
      <c r="K140" s="7" t="str">
        <f t="shared" si="17"/>
        <v/>
      </c>
    </row>
    <row r="141" spans="1:11" x14ac:dyDescent="0.25">
      <c r="A141" t="s">
        <v>285</v>
      </c>
      <c r="B141" t="s">
        <v>286</v>
      </c>
      <c r="C141" t="s">
        <v>18</v>
      </c>
      <c r="D141" s="3">
        <v>19941.990000000002</v>
      </c>
      <c r="E141" s="3">
        <v>19939.98</v>
      </c>
      <c r="F141" s="5">
        <v>2.0099999999983988</v>
      </c>
      <c r="G141" s="5">
        <v>0</v>
      </c>
      <c r="H141" s="7" t="str">
        <f t="shared" si="14"/>
        <v/>
      </c>
      <c r="I141" s="7" t="str">
        <f t="shared" si="15"/>
        <v/>
      </c>
      <c r="J141" s="7" t="str">
        <f t="shared" si="16"/>
        <v/>
      </c>
      <c r="K141" s="7" t="str">
        <f t="shared" si="17"/>
        <v/>
      </c>
    </row>
    <row r="142" spans="1:11" x14ac:dyDescent="0.25">
      <c r="A142" t="s">
        <v>287</v>
      </c>
      <c r="B142" t="s">
        <v>288</v>
      </c>
      <c r="C142" t="s">
        <v>13</v>
      </c>
      <c r="D142" s="3">
        <v>820088.25</v>
      </c>
      <c r="E142" s="3">
        <v>748379.32</v>
      </c>
      <c r="F142" s="5">
        <v>71708.930000000051</v>
      </c>
      <c r="G142" s="5">
        <v>0</v>
      </c>
      <c r="H142" s="7" t="str">
        <f t="shared" si="14"/>
        <v/>
      </c>
      <c r="I142" s="7" t="str">
        <f t="shared" si="15"/>
        <v/>
      </c>
      <c r="J142" s="7" t="str">
        <f t="shared" si="16"/>
        <v/>
      </c>
      <c r="K142" s="7" t="str">
        <f t="shared" si="17"/>
        <v/>
      </c>
    </row>
    <row r="143" spans="1:11" x14ac:dyDescent="0.25">
      <c r="A143" t="s">
        <v>289</v>
      </c>
      <c r="B143" t="s">
        <v>186</v>
      </c>
      <c r="C143" t="s">
        <v>18</v>
      </c>
      <c r="D143" s="3">
        <v>3540</v>
      </c>
      <c r="E143" s="3">
        <v>0</v>
      </c>
      <c r="F143" s="5">
        <v>3540</v>
      </c>
      <c r="G143" s="5">
        <v>0</v>
      </c>
      <c r="H143" s="7" t="str">
        <f t="shared" si="14"/>
        <v/>
      </c>
      <c r="I143" s="7" t="str">
        <f t="shared" si="15"/>
        <v/>
      </c>
      <c r="J143" s="7" t="str">
        <f t="shared" si="16"/>
        <v/>
      </c>
      <c r="K143" s="7" t="str">
        <f t="shared" si="17"/>
        <v/>
      </c>
    </row>
    <row r="144" spans="1:11" x14ac:dyDescent="0.25">
      <c r="A144" t="s">
        <v>290</v>
      </c>
      <c r="B144" t="s">
        <v>291</v>
      </c>
      <c r="C144" t="s">
        <v>18</v>
      </c>
      <c r="D144" s="3">
        <v>63720</v>
      </c>
      <c r="E144" s="3">
        <v>63720</v>
      </c>
      <c r="F144" s="5">
        <v>0</v>
      </c>
      <c r="G144" s="5">
        <v>0</v>
      </c>
      <c r="H144" s="7" t="str">
        <f t="shared" si="14"/>
        <v/>
      </c>
      <c r="I144" s="7" t="str">
        <f t="shared" si="15"/>
        <v/>
      </c>
      <c r="J144" s="7" t="str">
        <f t="shared" si="16"/>
        <v/>
      </c>
      <c r="K144" s="7" t="str">
        <f t="shared" si="17"/>
        <v/>
      </c>
    </row>
    <row r="145" spans="1:11" x14ac:dyDescent="0.25">
      <c r="A145" t="s">
        <v>292</v>
      </c>
      <c r="B145" t="s">
        <v>293</v>
      </c>
      <c r="C145" t="s">
        <v>18</v>
      </c>
      <c r="D145" s="3">
        <v>15933.2</v>
      </c>
      <c r="E145" s="3">
        <v>0</v>
      </c>
      <c r="F145" s="5">
        <v>15933.2</v>
      </c>
      <c r="G145" s="5">
        <v>0</v>
      </c>
      <c r="H145" s="7" t="str">
        <f t="shared" si="14"/>
        <v/>
      </c>
      <c r="I145" s="7" t="str">
        <f t="shared" si="15"/>
        <v/>
      </c>
      <c r="J145" s="7" t="str">
        <f t="shared" si="16"/>
        <v/>
      </c>
      <c r="K145" s="7" t="str">
        <f t="shared" si="17"/>
        <v/>
      </c>
    </row>
    <row r="146" spans="1:11" x14ac:dyDescent="0.25">
      <c r="A146" t="s">
        <v>294</v>
      </c>
      <c r="B146" t="s">
        <v>295</v>
      </c>
      <c r="C146" t="s">
        <v>18</v>
      </c>
      <c r="D146" s="3">
        <v>4439.6200000000008</v>
      </c>
      <c r="E146" s="3">
        <v>4128.0999999999995</v>
      </c>
      <c r="F146" s="5">
        <v>311.52000000000129</v>
      </c>
      <c r="G146" s="5">
        <v>0</v>
      </c>
      <c r="H146" s="7" t="str">
        <f t="shared" si="14"/>
        <v/>
      </c>
      <c r="I146" s="7" t="str">
        <f t="shared" si="15"/>
        <v/>
      </c>
      <c r="J146" s="7" t="str">
        <f t="shared" si="16"/>
        <v/>
      </c>
      <c r="K146" s="7" t="str">
        <f t="shared" si="17"/>
        <v/>
      </c>
    </row>
    <row r="147" spans="1:11" x14ac:dyDescent="0.25">
      <c r="A147" t="s">
        <v>296</v>
      </c>
      <c r="B147" t="s">
        <v>297</v>
      </c>
      <c r="C147" t="s">
        <v>18</v>
      </c>
      <c r="D147" s="3">
        <v>29140.1</v>
      </c>
      <c r="E147" s="3">
        <v>25482.1</v>
      </c>
      <c r="F147" s="5">
        <v>3658</v>
      </c>
      <c r="G147" s="5">
        <v>0</v>
      </c>
      <c r="H147" s="7" t="str">
        <f t="shared" si="14"/>
        <v/>
      </c>
      <c r="I147" s="7" t="str">
        <f t="shared" si="15"/>
        <v/>
      </c>
      <c r="J147" s="7" t="str">
        <f t="shared" si="16"/>
        <v/>
      </c>
      <c r="K147" s="7" t="str">
        <f t="shared" si="17"/>
        <v/>
      </c>
    </row>
    <row r="148" spans="1:11" x14ac:dyDescent="0.25">
      <c r="A148" t="s">
        <v>298</v>
      </c>
      <c r="B148" t="s">
        <v>299</v>
      </c>
      <c r="C148" t="s">
        <v>18</v>
      </c>
      <c r="D148" s="3">
        <v>2203</v>
      </c>
      <c r="E148" s="3">
        <v>2203</v>
      </c>
      <c r="F148" s="5">
        <v>0</v>
      </c>
      <c r="G148" s="5">
        <v>0</v>
      </c>
      <c r="H148" s="7" t="str">
        <f t="shared" si="14"/>
        <v/>
      </c>
      <c r="I148" s="7" t="str">
        <f t="shared" si="15"/>
        <v/>
      </c>
      <c r="J148" s="7" t="str">
        <f t="shared" si="16"/>
        <v/>
      </c>
      <c r="K148" s="7" t="str">
        <f t="shared" si="17"/>
        <v/>
      </c>
    </row>
    <row r="149" spans="1:11" x14ac:dyDescent="0.25">
      <c r="A149" t="s">
        <v>300</v>
      </c>
      <c r="B149" t="s">
        <v>301</v>
      </c>
      <c r="C149" t="s">
        <v>18</v>
      </c>
      <c r="D149" s="3">
        <v>6500</v>
      </c>
      <c r="E149" s="3">
        <v>6500</v>
      </c>
      <c r="F149" s="5">
        <v>0</v>
      </c>
      <c r="G149" s="5">
        <v>0</v>
      </c>
      <c r="H149" s="7" t="str">
        <f t="shared" si="14"/>
        <v/>
      </c>
      <c r="I149" s="7" t="str">
        <f t="shared" si="15"/>
        <v/>
      </c>
      <c r="J149" s="7" t="str">
        <f t="shared" si="16"/>
        <v/>
      </c>
      <c r="K149" s="7" t="str">
        <f t="shared" si="17"/>
        <v/>
      </c>
    </row>
    <row r="150" spans="1:11" x14ac:dyDescent="0.25">
      <c r="A150" t="s">
        <v>302</v>
      </c>
      <c r="B150" t="s">
        <v>303</v>
      </c>
      <c r="C150" t="s">
        <v>18</v>
      </c>
      <c r="D150" s="3">
        <v>306.8</v>
      </c>
      <c r="E150" s="3">
        <v>306.8</v>
      </c>
      <c r="F150" s="5">
        <v>0</v>
      </c>
      <c r="G150" s="5">
        <v>0</v>
      </c>
      <c r="H150" s="7" t="str">
        <f t="shared" si="14"/>
        <v/>
      </c>
      <c r="I150" s="7" t="str">
        <f t="shared" si="15"/>
        <v/>
      </c>
      <c r="J150" s="7" t="str">
        <f t="shared" si="16"/>
        <v/>
      </c>
      <c r="K150" s="7" t="str">
        <f t="shared" si="17"/>
        <v/>
      </c>
    </row>
    <row r="151" spans="1:11" x14ac:dyDescent="0.25">
      <c r="A151" t="s">
        <v>304</v>
      </c>
      <c r="B151" t="s">
        <v>305</v>
      </c>
      <c r="C151" t="s">
        <v>18</v>
      </c>
      <c r="D151" s="3">
        <v>16189.6</v>
      </c>
      <c r="E151" s="3">
        <v>15198.4</v>
      </c>
      <c r="F151" s="5">
        <v>991.20000000000073</v>
      </c>
      <c r="G151" s="5">
        <v>0</v>
      </c>
      <c r="H151" s="7" t="str">
        <f t="shared" si="14"/>
        <v/>
      </c>
      <c r="I151" s="7" t="str">
        <f t="shared" si="15"/>
        <v/>
      </c>
      <c r="J151" s="7" t="str">
        <f t="shared" si="16"/>
        <v/>
      </c>
      <c r="K151" s="7" t="str">
        <f t="shared" si="17"/>
        <v/>
      </c>
    </row>
    <row r="152" spans="1:11" x14ac:dyDescent="0.25">
      <c r="A152" t="s">
        <v>306</v>
      </c>
      <c r="B152" t="s">
        <v>307</v>
      </c>
      <c r="C152" t="s">
        <v>18</v>
      </c>
      <c r="D152" s="3">
        <v>4924.2299999999996</v>
      </c>
      <c r="E152" s="3">
        <v>4924.2299999999996</v>
      </c>
      <c r="F152" s="5">
        <v>0</v>
      </c>
      <c r="G152" s="5">
        <v>0</v>
      </c>
      <c r="H152" s="7" t="str">
        <f t="shared" si="14"/>
        <v/>
      </c>
      <c r="I152" s="7" t="str">
        <f t="shared" si="15"/>
        <v/>
      </c>
      <c r="J152" s="7" t="str">
        <f t="shared" si="16"/>
        <v/>
      </c>
      <c r="K152" s="7" t="str">
        <f t="shared" si="17"/>
        <v/>
      </c>
    </row>
    <row r="153" spans="1:11" x14ac:dyDescent="0.25">
      <c r="A153" t="s">
        <v>308</v>
      </c>
      <c r="B153" t="s">
        <v>309</v>
      </c>
      <c r="C153" t="s">
        <v>18</v>
      </c>
      <c r="D153" s="3">
        <v>98412</v>
      </c>
      <c r="E153" s="3">
        <v>98412</v>
      </c>
      <c r="F153" s="5">
        <v>0</v>
      </c>
      <c r="G153" s="5">
        <v>0</v>
      </c>
      <c r="H153" s="7" t="str">
        <f t="shared" si="14"/>
        <v/>
      </c>
      <c r="I153" s="7" t="str">
        <f t="shared" si="15"/>
        <v/>
      </c>
      <c r="J153" s="7" t="str">
        <f t="shared" si="16"/>
        <v/>
      </c>
      <c r="K153" s="7" t="str">
        <f t="shared" si="17"/>
        <v/>
      </c>
    </row>
    <row r="154" spans="1:11" x14ac:dyDescent="0.25">
      <c r="A154" t="s">
        <v>310</v>
      </c>
      <c r="B154" t="s">
        <v>311</v>
      </c>
      <c r="C154" t="s">
        <v>18</v>
      </c>
      <c r="D154" s="3">
        <v>3000</v>
      </c>
      <c r="E154" s="3">
        <v>0</v>
      </c>
      <c r="F154" s="5">
        <v>3000</v>
      </c>
      <c r="G154" s="5">
        <v>0</v>
      </c>
      <c r="H154" s="7" t="str">
        <f t="shared" si="14"/>
        <v/>
      </c>
      <c r="I154" s="7" t="str">
        <f t="shared" si="15"/>
        <v/>
      </c>
      <c r="J154" s="7" t="str">
        <f t="shared" si="16"/>
        <v/>
      </c>
      <c r="K154" s="7" t="str">
        <f t="shared" si="17"/>
        <v/>
      </c>
    </row>
    <row r="155" spans="1:11" x14ac:dyDescent="0.25">
      <c r="A155" t="s">
        <v>312</v>
      </c>
      <c r="B155" t="s">
        <v>313</v>
      </c>
      <c r="C155" t="s">
        <v>18</v>
      </c>
      <c r="D155" s="3">
        <v>3063.46</v>
      </c>
      <c r="E155" s="3">
        <v>3063.46</v>
      </c>
      <c r="F155" s="5">
        <v>0</v>
      </c>
      <c r="G155" s="5">
        <v>0</v>
      </c>
      <c r="H155" s="7" t="str">
        <f t="shared" si="14"/>
        <v/>
      </c>
      <c r="I155" s="7" t="str">
        <f t="shared" si="15"/>
        <v/>
      </c>
      <c r="J155" s="7" t="str">
        <f t="shared" si="16"/>
        <v/>
      </c>
      <c r="K155" s="7" t="str">
        <f t="shared" si="17"/>
        <v/>
      </c>
    </row>
    <row r="156" spans="1:11" x14ac:dyDescent="0.25">
      <c r="A156" t="s">
        <v>314</v>
      </c>
      <c r="B156" t="s">
        <v>315</v>
      </c>
      <c r="C156" t="s">
        <v>18</v>
      </c>
      <c r="D156" s="3">
        <v>31177.96</v>
      </c>
      <c r="E156" s="3">
        <v>26080.36</v>
      </c>
      <c r="F156" s="5">
        <v>5097.5999999999995</v>
      </c>
      <c r="G156" s="5">
        <v>0</v>
      </c>
      <c r="H156" s="7" t="str">
        <f t="shared" si="14"/>
        <v/>
      </c>
      <c r="I156" s="7" t="str">
        <f t="shared" si="15"/>
        <v/>
      </c>
      <c r="J156" s="7" t="str">
        <f t="shared" si="16"/>
        <v/>
      </c>
      <c r="K156" s="7" t="str">
        <f t="shared" si="17"/>
        <v/>
      </c>
    </row>
    <row r="157" spans="1:11" x14ac:dyDescent="0.25">
      <c r="A157" t="s">
        <v>316</v>
      </c>
      <c r="B157" t="s">
        <v>317</v>
      </c>
      <c r="C157" t="s">
        <v>18</v>
      </c>
      <c r="D157" s="3">
        <v>15339.99</v>
      </c>
      <c r="E157" s="3">
        <v>15339.99</v>
      </c>
      <c r="F157" s="5">
        <v>0</v>
      </c>
      <c r="G157" s="5">
        <v>0</v>
      </c>
      <c r="H157" s="7" t="str">
        <f t="shared" si="14"/>
        <v/>
      </c>
      <c r="I157" s="7" t="str">
        <f t="shared" si="15"/>
        <v/>
      </c>
      <c r="J157" s="7" t="str">
        <f t="shared" si="16"/>
        <v/>
      </c>
      <c r="K157" s="7" t="str">
        <f t="shared" si="17"/>
        <v/>
      </c>
    </row>
    <row r="158" spans="1:11" x14ac:dyDescent="0.25">
      <c r="A158" t="s">
        <v>318</v>
      </c>
      <c r="B158" t="s">
        <v>319</v>
      </c>
      <c r="C158" t="s">
        <v>18</v>
      </c>
      <c r="D158" s="3">
        <v>922.76</v>
      </c>
      <c r="E158" s="3">
        <v>0</v>
      </c>
      <c r="F158" s="5">
        <v>922.76</v>
      </c>
      <c r="G158" s="5">
        <v>0</v>
      </c>
      <c r="H158" s="7" t="str">
        <f t="shared" si="14"/>
        <v/>
      </c>
      <c r="I158" s="7" t="str">
        <f t="shared" si="15"/>
        <v/>
      </c>
      <c r="J158" s="7" t="str">
        <f t="shared" si="16"/>
        <v/>
      </c>
      <c r="K158" s="7" t="str">
        <f t="shared" si="17"/>
        <v/>
      </c>
    </row>
    <row r="159" spans="1:11" x14ac:dyDescent="0.25">
      <c r="A159" t="s">
        <v>320</v>
      </c>
      <c r="B159" t="s">
        <v>321</v>
      </c>
      <c r="C159" t="s">
        <v>18</v>
      </c>
      <c r="D159" s="3">
        <v>125491.35</v>
      </c>
      <c r="E159" s="3">
        <v>125491.35</v>
      </c>
      <c r="F159" s="5">
        <v>0</v>
      </c>
      <c r="G159" s="5">
        <v>0</v>
      </c>
      <c r="H159" s="7" t="str">
        <f t="shared" si="14"/>
        <v/>
      </c>
      <c r="I159" s="7" t="str">
        <f t="shared" si="15"/>
        <v/>
      </c>
      <c r="J159" s="7" t="str">
        <f t="shared" si="16"/>
        <v/>
      </c>
      <c r="K159" s="7" t="str">
        <f t="shared" si="17"/>
        <v/>
      </c>
    </row>
    <row r="160" spans="1:11" x14ac:dyDescent="0.25">
      <c r="A160" t="s">
        <v>322</v>
      </c>
      <c r="B160" t="s">
        <v>323</v>
      </c>
      <c r="C160" t="s">
        <v>18</v>
      </c>
      <c r="D160" s="3">
        <v>1024.25</v>
      </c>
      <c r="E160" s="3">
        <v>817.74</v>
      </c>
      <c r="F160" s="5">
        <v>206.51</v>
      </c>
      <c r="G160" s="5">
        <v>0</v>
      </c>
      <c r="H160" s="7" t="str">
        <f t="shared" si="14"/>
        <v/>
      </c>
      <c r="I160" s="7" t="str">
        <f t="shared" si="15"/>
        <v/>
      </c>
      <c r="J160" s="7" t="str">
        <f t="shared" si="16"/>
        <v/>
      </c>
      <c r="K160" s="7" t="str">
        <f t="shared" si="17"/>
        <v/>
      </c>
    </row>
    <row r="161" spans="1:11" x14ac:dyDescent="0.25">
      <c r="A161" t="s">
        <v>324</v>
      </c>
      <c r="B161" t="s">
        <v>325</v>
      </c>
      <c r="C161" t="s">
        <v>18</v>
      </c>
      <c r="D161" s="3">
        <v>122837.99</v>
      </c>
      <c r="E161" s="3">
        <v>107437.33</v>
      </c>
      <c r="F161" s="5">
        <v>15400.66</v>
      </c>
      <c r="G161" s="5">
        <v>0</v>
      </c>
      <c r="H161" s="7" t="str">
        <f t="shared" si="14"/>
        <v/>
      </c>
      <c r="I161" s="7" t="str">
        <f t="shared" si="15"/>
        <v/>
      </c>
      <c r="J161" s="7" t="str">
        <f t="shared" si="16"/>
        <v/>
      </c>
      <c r="K161" s="7" t="str">
        <f t="shared" si="17"/>
        <v/>
      </c>
    </row>
    <row r="162" spans="1:11" x14ac:dyDescent="0.25">
      <c r="A162" t="s">
        <v>326</v>
      </c>
      <c r="B162" t="s">
        <v>327</v>
      </c>
      <c r="C162" t="s">
        <v>18</v>
      </c>
      <c r="D162" s="3">
        <v>32785.120000000003</v>
      </c>
      <c r="E162" s="3">
        <v>32785.120000000003</v>
      </c>
      <c r="F162" s="5">
        <v>0</v>
      </c>
      <c r="G162" s="5">
        <v>0</v>
      </c>
      <c r="H162" s="7" t="str">
        <f t="shared" si="14"/>
        <v/>
      </c>
      <c r="I162" s="7" t="str">
        <f t="shared" si="15"/>
        <v/>
      </c>
      <c r="J162" s="7" t="str">
        <f t="shared" si="16"/>
        <v/>
      </c>
      <c r="K162" s="7" t="str">
        <f t="shared" si="17"/>
        <v/>
      </c>
    </row>
    <row r="163" spans="1:11" x14ac:dyDescent="0.25">
      <c r="A163" t="s">
        <v>328</v>
      </c>
      <c r="B163" t="s">
        <v>329</v>
      </c>
      <c r="C163" t="s">
        <v>18</v>
      </c>
      <c r="D163" s="3">
        <v>154462</v>
      </c>
      <c r="E163" s="3">
        <v>154462</v>
      </c>
      <c r="F163" s="5">
        <v>0</v>
      </c>
      <c r="G163" s="5">
        <v>0</v>
      </c>
      <c r="H163" s="7" t="str">
        <f t="shared" si="14"/>
        <v/>
      </c>
      <c r="I163" s="7" t="str">
        <f t="shared" si="15"/>
        <v/>
      </c>
      <c r="J163" s="7" t="str">
        <f t="shared" si="16"/>
        <v/>
      </c>
      <c r="K163" s="7" t="str">
        <f t="shared" si="17"/>
        <v/>
      </c>
    </row>
    <row r="164" spans="1:11" x14ac:dyDescent="0.25">
      <c r="A164" t="s">
        <v>330</v>
      </c>
      <c r="B164" t="s">
        <v>331</v>
      </c>
      <c r="C164" t="s">
        <v>18</v>
      </c>
      <c r="D164" s="3">
        <v>8673</v>
      </c>
      <c r="E164" s="3">
        <v>0</v>
      </c>
      <c r="F164" s="5">
        <v>8673</v>
      </c>
      <c r="G164" s="5">
        <v>0</v>
      </c>
      <c r="H164" s="7" t="str">
        <f t="shared" si="14"/>
        <v/>
      </c>
      <c r="I164" s="7" t="str">
        <f t="shared" si="15"/>
        <v/>
      </c>
      <c r="J164" s="7" t="str">
        <f t="shared" si="16"/>
        <v/>
      </c>
      <c r="K164" s="7" t="str">
        <f t="shared" si="17"/>
        <v/>
      </c>
    </row>
    <row r="165" spans="1:11" x14ac:dyDescent="0.25">
      <c r="A165" t="s">
        <v>332</v>
      </c>
      <c r="B165" t="s">
        <v>333</v>
      </c>
      <c r="C165" t="s">
        <v>18</v>
      </c>
      <c r="D165" s="3">
        <v>29854</v>
      </c>
      <c r="E165" s="3">
        <v>27158.34</v>
      </c>
      <c r="F165" s="5">
        <v>2695.66</v>
      </c>
      <c r="G165" s="5">
        <v>0</v>
      </c>
      <c r="H165" s="7" t="str">
        <f t="shared" si="14"/>
        <v/>
      </c>
      <c r="I165" s="7" t="str">
        <f t="shared" si="15"/>
        <v/>
      </c>
      <c r="J165" s="7" t="str">
        <f t="shared" si="16"/>
        <v/>
      </c>
      <c r="K165" s="7" t="str">
        <f t="shared" si="17"/>
        <v/>
      </c>
    </row>
    <row r="166" spans="1:11" x14ac:dyDescent="0.25">
      <c r="A166" t="s">
        <v>334</v>
      </c>
      <c r="B166" t="s">
        <v>335</v>
      </c>
      <c r="C166" t="s">
        <v>18</v>
      </c>
      <c r="D166" s="3">
        <v>34869</v>
      </c>
      <c r="E166" s="3">
        <v>34869</v>
      </c>
      <c r="F166" s="5">
        <v>0</v>
      </c>
      <c r="G166" s="5">
        <v>0</v>
      </c>
      <c r="H166" s="7" t="str">
        <f t="shared" si="14"/>
        <v/>
      </c>
      <c r="I166" s="7" t="str">
        <f t="shared" si="15"/>
        <v/>
      </c>
      <c r="J166" s="7" t="str">
        <f t="shared" si="16"/>
        <v/>
      </c>
      <c r="K166" s="7" t="str">
        <f t="shared" si="17"/>
        <v/>
      </c>
    </row>
    <row r="167" spans="1:11" x14ac:dyDescent="0.25">
      <c r="A167" t="s">
        <v>336</v>
      </c>
      <c r="B167" t="s">
        <v>337</v>
      </c>
      <c r="C167" t="s">
        <v>18</v>
      </c>
      <c r="D167" s="3">
        <v>265.5</v>
      </c>
      <c r="E167" s="3">
        <v>0</v>
      </c>
      <c r="F167" s="5">
        <v>265.5</v>
      </c>
      <c r="G167" s="5">
        <v>0</v>
      </c>
      <c r="H167" s="7" t="str">
        <f t="shared" si="14"/>
        <v/>
      </c>
      <c r="I167" s="7" t="str">
        <f t="shared" si="15"/>
        <v/>
      </c>
      <c r="J167" s="7" t="str">
        <f t="shared" si="16"/>
        <v/>
      </c>
      <c r="K167" s="7" t="str">
        <f t="shared" si="17"/>
        <v/>
      </c>
    </row>
    <row r="168" spans="1:11" x14ac:dyDescent="0.25">
      <c r="A168" t="s">
        <v>338</v>
      </c>
      <c r="B168" t="s">
        <v>339</v>
      </c>
      <c r="C168" t="s">
        <v>18</v>
      </c>
      <c r="D168" s="3">
        <v>9361.33</v>
      </c>
      <c r="E168" s="3">
        <v>0</v>
      </c>
      <c r="F168" s="5">
        <v>9361.33</v>
      </c>
      <c r="G168" s="5">
        <v>0</v>
      </c>
      <c r="H168" s="7" t="str">
        <f t="shared" si="14"/>
        <v/>
      </c>
      <c r="I168" s="7" t="str">
        <f t="shared" si="15"/>
        <v/>
      </c>
      <c r="J168" s="7" t="str">
        <f t="shared" si="16"/>
        <v/>
      </c>
      <c r="K168" s="7" t="str">
        <f t="shared" si="17"/>
        <v/>
      </c>
    </row>
    <row r="169" spans="1:11" x14ac:dyDescent="0.25">
      <c r="A169" t="s">
        <v>340</v>
      </c>
      <c r="B169" t="s">
        <v>341</v>
      </c>
      <c r="C169" t="s">
        <v>18</v>
      </c>
      <c r="D169" s="3">
        <v>1651.99</v>
      </c>
      <c r="E169" s="3">
        <v>0</v>
      </c>
      <c r="F169" s="5">
        <v>1651.99</v>
      </c>
      <c r="G169" s="5">
        <v>0</v>
      </c>
      <c r="H169" s="7" t="str">
        <f t="shared" si="14"/>
        <v/>
      </c>
      <c r="I169" s="7" t="str">
        <f t="shared" si="15"/>
        <v/>
      </c>
      <c r="J169" s="7" t="str">
        <f t="shared" si="16"/>
        <v/>
      </c>
      <c r="K169" s="7" t="str">
        <f t="shared" si="17"/>
        <v/>
      </c>
    </row>
    <row r="170" spans="1:11" x14ac:dyDescent="0.25">
      <c r="A170" t="s">
        <v>342</v>
      </c>
      <c r="B170" t="s">
        <v>343</v>
      </c>
      <c r="C170" t="s">
        <v>13</v>
      </c>
      <c r="D170" s="3">
        <v>345730.56</v>
      </c>
      <c r="E170" s="3">
        <v>263866.71000000002</v>
      </c>
      <c r="F170" s="5">
        <v>81863.850000000035</v>
      </c>
      <c r="G170" s="5">
        <v>0</v>
      </c>
      <c r="H170" s="7" t="str">
        <f t="shared" si="14"/>
        <v/>
      </c>
      <c r="I170" s="7" t="str">
        <f t="shared" si="15"/>
        <v/>
      </c>
      <c r="J170" s="7" t="str">
        <f t="shared" si="16"/>
        <v/>
      </c>
      <c r="K170" s="7" t="str">
        <f t="shared" si="17"/>
        <v/>
      </c>
    </row>
    <row r="171" spans="1:11" x14ac:dyDescent="0.25">
      <c r="A171" t="s">
        <v>344</v>
      </c>
      <c r="B171" t="s">
        <v>345</v>
      </c>
      <c r="C171" t="s">
        <v>18</v>
      </c>
      <c r="D171" s="3">
        <v>205328.02</v>
      </c>
      <c r="E171" s="3">
        <v>164000</v>
      </c>
      <c r="F171" s="5">
        <v>41328.020000000019</v>
      </c>
      <c r="G171" s="5">
        <v>0</v>
      </c>
      <c r="H171" s="7" t="str">
        <f t="shared" si="14"/>
        <v/>
      </c>
      <c r="I171" s="7" t="str">
        <f t="shared" si="15"/>
        <v/>
      </c>
      <c r="J171" s="7" t="str">
        <f t="shared" si="16"/>
        <v/>
      </c>
      <c r="K171" s="7" t="str">
        <f t="shared" si="17"/>
        <v/>
      </c>
    </row>
    <row r="172" spans="1:11" x14ac:dyDescent="0.25">
      <c r="A172" t="s">
        <v>346</v>
      </c>
      <c r="B172" t="s">
        <v>347</v>
      </c>
      <c r="C172" t="s">
        <v>18</v>
      </c>
      <c r="D172" s="3">
        <v>51356.34</v>
      </c>
      <c r="E172" s="3">
        <v>45906.34</v>
      </c>
      <c r="F172" s="5">
        <v>5450</v>
      </c>
      <c r="G172" s="5">
        <v>0</v>
      </c>
      <c r="H172" s="7" t="str">
        <f t="shared" si="14"/>
        <v/>
      </c>
      <c r="I172" s="7" t="str">
        <f t="shared" si="15"/>
        <v/>
      </c>
      <c r="J172" s="7" t="str">
        <f t="shared" si="16"/>
        <v/>
      </c>
      <c r="K172" s="7" t="str">
        <f t="shared" si="17"/>
        <v/>
      </c>
    </row>
    <row r="173" spans="1:11" x14ac:dyDescent="0.25">
      <c r="A173" t="s">
        <v>348</v>
      </c>
      <c r="B173" t="s">
        <v>349</v>
      </c>
      <c r="C173" t="s">
        <v>18</v>
      </c>
      <c r="D173" s="3">
        <v>32483.040000000001</v>
      </c>
      <c r="E173" s="3">
        <v>18579.32</v>
      </c>
      <c r="F173" s="5">
        <v>13903.72</v>
      </c>
      <c r="G173" s="5">
        <v>0</v>
      </c>
      <c r="H173" s="7" t="str">
        <f t="shared" si="14"/>
        <v/>
      </c>
      <c r="I173" s="7" t="str">
        <f t="shared" si="15"/>
        <v/>
      </c>
      <c r="J173" s="7" t="str">
        <f t="shared" si="16"/>
        <v/>
      </c>
      <c r="K173" s="7" t="str">
        <f t="shared" si="17"/>
        <v/>
      </c>
    </row>
    <row r="174" spans="1:11" x14ac:dyDescent="0.25">
      <c r="A174" t="s">
        <v>350</v>
      </c>
      <c r="B174" t="s">
        <v>351</v>
      </c>
      <c r="C174" t="s">
        <v>18</v>
      </c>
      <c r="D174" s="3">
        <v>849.59999999999991</v>
      </c>
      <c r="E174" s="3">
        <v>488.52</v>
      </c>
      <c r="F174" s="5">
        <v>361.07999999999993</v>
      </c>
      <c r="G174" s="5">
        <v>0</v>
      </c>
      <c r="H174" s="7" t="str">
        <f t="shared" si="14"/>
        <v/>
      </c>
      <c r="I174" s="7" t="str">
        <f t="shared" si="15"/>
        <v/>
      </c>
      <c r="J174" s="7" t="str">
        <f t="shared" si="16"/>
        <v/>
      </c>
      <c r="K174" s="7" t="str">
        <f t="shared" si="17"/>
        <v/>
      </c>
    </row>
    <row r="175" spans="1:11" x14ac:dyDescent="0.25">
      <c r="A175" t="s">
        <v>352</v>
      </c>
      <c r="B175" t="s">
        <v>353</v>
      </c>
      <c r="C175" t="s">
        <v>18</v>
      </c>
      <c r="D175" s="3">
        <v>48419.19</v>
      </c>
      <c r="E175" s="3">
        <v>27651.33</v>
      </c>
      <c r="F175" s="5">
        <v>20767.86</v>
      </c>
      <c r="G175" s="5">
        <v>0</v>
      </c>
      <c r="H175" s="7" t="str">
        <f t="shared" si="14"/>
        <v/>
      </c>
      <c r="I175" s="7" t="str">
        <f t="shared" si="15"/>
        <v/>
      </c>
      <c r="J175" s="7" t="str">
        <f t="shared" si="16"/>
        <v/>
      </c>
      <c r="K175" s="7" t="str">
        <f t="shared" si="17"/>
        <v/>
      </c>
    </row>
    <row r="176" spans="1:11" x14ac:dyDescent="0.25">
      <c r="A176" t="s">
        <v>354</v>
      </c>
      <c r="B176" t="s">
        <v>355</v>
      </c>
      <c r="C176" t="s">
        <v>18</v>
      </c>
      <c r="D176" s="3">
        <v>6922.66</v>
      </c>
      <c r="E176" s="3">
        <v>6922.6</v>
      </c>
      <c r="F176" s="5">
        <v>5.9999999999490683E-2</v>
      </c>
      <c r="G176" s="5">
        <v>0</v>
      </c>
      <c r="H176" s="7" t="str">
        <f t="shared" si="14"/>
        <v/>
      </c>
      <c r="I176" s="7" t="str">
        <f t="shared" si="15"/>
        <v/>
      </c>
      <c r="J176" s="7" t="str">
        <f t="shared" si="16"/>
        <v/>
      </c>
      <c r="K176" s="7" t="str">
        <f t="shared" si="17"/>
        <v/>
      </c>
    </row>
    <row r="177" spans="1:11" x14ac:dyDescent="0.25">
      <c r="A177" t="s">
        <v>356</v>
      </c>
      <c r="B177" t="s">
        <v>357</v>
      </c>
      <c r="C177" t="s">
        <v>18</v>
      </c>
      <c r="D177" s="3">
        <v>371.71</v>
      </c>
      <c r="E177" s="3">
        <v>318.60000000000002</v>
      </c>
      <c r="F177" s="5">
        <v>53.110000000000007</v>
      </c>
      <c r="G177" s="5">
        <v>0</v>
      </c>
      <c r="H177" s="7" t="str">
        <f t="shared" si="14"/>
        <v/>
      </c>
      <c r="I177" s="7" t="str">
        <f t="shared" si="15"/>
        <v/>
      </c>
      <c r="J177" s="7" t="str">
        <f t="shared" si="16"/>
        <v/>
      </c>
      <c r="K177" s="7" t="str">
        <f t="shared" si="17"/>
        <v/>
      </c>
    </row>
    <row r="178" spans="1:11" x14ac:dyDescent="0.25">
      <c r="A178" t="s">
        <v>358</v>
      </c>
      <c r="B178" t="s">
        <v>359</v>
      </c>
      <c r="C178" t="s">
        <v>13</v>
      </c>
      <c r="D178" s="3">
        <v>450662.33</v>
      </c>
      <c r="E178" s="3">
        <v>287322.83</v>
      </c>
      <c r="F178" s="5">
        <v>163339.5</v>
      </c>
      <c r="G178" s="5">
        <v>0</v>
      </c>
      <c r="H178" s="7" t="str">
        <f t="shared" si="14"/>
        <v/>
      </c>
      <c r="I178" s="7" t="str">
        <f t="shared" si="15"/>
        <v/>
      </c>
      <c r="J178" s="7" t="str">
        <f t="shared" si="16"/>
        <v/>
      </c>
      <c r="K178" s="7" t="str">
        <f t="shared" si="17"/>
        <v/>
      </c>
    </row>
    <row r="179" spans="1:11" x14ac:dyDescent="0.25">
      <c r="A179" t="s">
        <v>360</v>
      </c>
      <c r="B179" t="s">
        <v>361</v>
      </c>
      <c r="C179" t="s">
        <v>13</v>
      </c>
      <c r="D179" s="3">
        <v>450662.33</v>
      </c>
      <c r="E179" s="3">
        <v>287322.83</v>
      </c>
      <c r="F179" s="5">
        <v>163339.5</v>
      </c>
      <c r="G179" s="5">
        <v>0</v>
      </c>
      <c r="H179" s="7" t="str">
        <f t="shared" si="14"/>
        <v/>
      </c>
      <c r="I179" s="7" t="str">
        <f t="shared" si="15"/>
        <v/>
      </c>
      <c r="J179" s="7" t="str">
        <f t="shared" si="16"/>
        <v/>
      </c>
      <c r="K179" s="7" t="str">
        <f t="shared" si="17"/>
        <v/>
      </c>
    </row>
    <row r="180" spans="1:11" x14ac:dyDescent="0.25">
      <c r="A180" t="s">
        <v>362</v>
      </c>
      <c r="B180" t="s">
        <v>363</v>
      </c>
      <c r="C180" t="s">
        <v>18</v>
      </c>
      <c r="D180" s="3">
        <v>20532</v>
      </c>
      <c r="E180" s="3">
        <v>0</v>
      </c>
      <c r="F180" s="5">
        <v>20532</v>
      </c>
      <c r="G180" s="5">
        <v>0</v>
      </c>
      <c r="H180" s="7" t="str">
        <f t="shared" si="14"/>
        <v/>
      </c>
      <c r="I180" s="7" t="str">
        <f t="shared" si="15"/>
        <v/>
      </c>
      <c r="J180" s="7" t="str">
        <f t="shared" si="16"/>
        <v/>
      </c>
      <c r="K180" s="7" t="str">
        <f t="shared" si="17"/>
        <v/>
      </c>
    </row>
    <row r="181" spans="1:11" x14ac:dyDescent="0.25">
      <c r="A181" t="s">
        <v>364</v>
      </c>
      <c r="B181" t="s">
        <v>365</v>
      </c>
      <c r="C181" t="s">
        <v>18</v>
      </c>
      <c r="D181" s="3">
        <v>3298</v>
      </c>
      <c r="E181" s="3">
        <v>0</v>
      </c>
      <c r="F181" s="5">
        <v>3298</v>
      </c>
      <c r="G181" s="5">
        <v>0</v>
      </c>
      <c r="H181" s="7" t="str">
        <f t="shared" si="14"/>
        <v/>
      </c>
      <c r="I181" s="7" t="str">
        <f t="shared" si="15"/>
        <v/>
      </c>
      <c r="J181" s="7" t="str">
        <f t="shared" si="16"/>
        <v/>
      </c>
      <c r="K181" s="7" t="str">
        <f t="shared" si="17"/>
        <v/>
      </c>
    </row>
    <row r="182" spans="1:11" x14ac:dyDescent="0.25">
      <c r="A182" t="s">
        <v>366</v>
      </c>
      <c r="B182" t="s">
        <v>367</v>
      </c>
      <c r="C182" t="s">
        <v>18</v>
      </c>
      <c r="D182" s="3">
        <v>2140</v>
      </c>
      <c r="E182" s="3">
        <v>0</v>
      </c>
      <c r="F182" s="5">
        <v>2140</v>
      </c>
      <c r="G182" s="5">
        <v>0</v>
      </c>
      <c r="H182" s="7" t="str">
        <f t="shared" si="14"/>
        <v/>
      </c>
      <c r="I182" s="7" t="str">
        <f t="shared" si="15"/>
        <v/>
      </c>
      <c r="J182" s="7" t="str">
        <f t="shared" si="16"/>
        <v/>
      </c>
      <c r="K182" s="7" t="str">
        <f t="shared" si="17"/>
        <v/>
      </c>
    </row>
    <row r="183" spans="1:11" x14ac:dyDescent="0.25">
      <c r="A183" t="s">
        <v>368</v>
      </c>
      <c r="B183" t="s">
        <v>369</v>
      </c>
      <c r="C183" t="s">
        <v>18</v>
      </c>
      <c r="D183" s="3">
        <v>3304</v>
      </c>
      <c r="E183" s="3">
        <v>0</v>
      </c>
      <c r="F183" s="5">
        <v>3304</v>
      </c>
      <c r="G183" s="5">
        <v>0</v>
      </c>
      <c r="H183" s="7" t="str">
        <f t="shared" si="14"/>
        <v/>
      </c>
      <c r="I183" s="7" t="str">
        <f t="shared" si="15"/>
        <v/>
      </c>
      <c r="J183" s="7" t="str">
        <f t="shared" si="16"/>
        <v/>
      </c>
      <c r="K183" s="7" t="str">
        <f t="shared" si="17"/>
        <v/>
      </c>
    </row>
    <row r="184" spans="1:11" x14ac:dyDescent="0.25">
      <c r="A184" t="s">
        <v>370</v>
      </c>
      <c r="B184" t="s">
        <v>371</v>
      </c>
      <c r="C184" t="s">
        <v>18</v>
      </c>
      <c r="D184" s="3">
        <v>18566.03</v>
      </c>
      <c r="E184" s="3">
        <v>8906.64</v>
      </c>
      <c r="F184" s="5">
        <v>9659.39</v>
      </c>
      <c r="G184" s="5">
        <v>0</v>
      </c>
      <c r="H184" s="7" t="str">
        <f t="shared" si="14"/>
        <v/>
      </c>
      <c r="I184" s="7" t="str">
        <f t="shared" si="15"/>
        <v/>
      </c>
      <c r="J184" s="7" t="str">
        <f t="shared" si="16"/>
        <v/>
      </c>
      <c r="K184" s="7" t="str">
        <f t="shared" si="17"/>
        <v/>
      </c>
    </row>
    <row r="185" spans="1:11" x14ac:dyDescent="0.25">
      <c r="A185" t="s">
        <v>372</v>
      </c>
      <c r="B185" t="s">
        <v>373</v>
      </c>
      <c r="C185" t="s">
        <v>18</v>
      </c>
      <c r="D185" s="3">
        <v>1502.14</v>
      </c>
      <c r="E185" s="3">
        <v>1053.74</v>
      </c>
      <c r="F185" s="5">
        <v>448.40000000000009</v>
      </c>
      <c r="G185" s="5">
        <v>0</v>
      </c>
      <c r="H185" s="7" t="str">
        <f t="shared" si="14"/>
        <v/>
      </c>
      <c r="I185" s="7" t="str">
        <f t="shared" si="15"/>
        <v/>
      </c>
      <c r="J185" s="7" t="str">
        <f t="shared" si="16"/>
        <v/>
      </c>
      <c r="K185" s="7" t="str">
        <f t="shared" si="17"/>
        <v/>
      </c>
    </row>
    <row r="186" spans="1:11" x14ac:dyDescent="0.25">
      <c r="A186" t="s">
        <v>374</v>
      </c>
      <c r="B186" t="s">
        <v>375</v>
      </c>
      <c r="C186" t="s">
        <v>18</v>
      </c>
      <c r="D186" s="3">
        <v>69090.179999999993</v>
      </c>
      <c r="E186" s="3">
        <v>69090.179999999993</v>
      </c>
      <c r="F186" s="5">
        <v>0</v>
      </c>
      <c r="G186" s="5">
        <v>0</v>
      </c>
      <c r="H186" s="7" t="str">
        <f t="shared" si="14"/>
        <v/>
      </c>
      <c r="I186" s="7" t="str">
        <f t="shared" si="15"/>
        <v/>
      </c>
      <c r="J186" s="7" t="str">
        <f t="shared" si="16"/>
        <v/>
      </c>
      <c r="K186" s="7" t="str">
        <f t="shared" si="17"/>
        <v/>
      </c>
    </row>
    <row r="187" spans="1:11" x14ac:dyDescent="0.25">
      <c r="A187" t="s">
        <v>376</v>
      </c>
      <c r="B187" t="s">
        <v>377</v>
      </c>
      <c r="C187" t="s">
        <v>18</v>
      </c>
      <c r="D187" s="3">
        <v>39789.599999999999</v>
      </c>
      <c r="E187" s="3">
        <v>31293.599999999999</v>
      </c>
      <c r="F187" s="5">
        <v>8496</v>
      </c>
      <c r="G187" s="5">
        <v>0</v>
      </c>
      <c r="H187" s="7" t="str">
        <f t="shared" si="14"/>
        <v/>
      </c>
      <c r="I187" s="7" t="str">
        <f t="shared" si="15"/>
        <v/>
      </c>
      <c r="J187" s="7" t="str">
        <f t="shared" si="16"/>
        <v/>
      </c>
      <c r="K187" s="7" t="str">
        <f t="shared" si="17"/>
        <v/>
      </c>
    </row>
    <row r="188" spans="1:11" x14ac:dyDescent="0.25">
      <c r="A188" t="s">
        <v>378</v>
      </c>
      <c r="B188" t="s">
        <v>379</v>
      </c>
      <c r="C188" t="s">
        <v>18</v>
      </c>
      <c r="D188" s="3">
        <v>4800.24</v>
      </c>
      <c r="E188" s="3">
        <v>3908.16</v>
      </c>
      <c r="F188" s="5">
        <v>892.07999999999993</v>
      </c>
      <c r="G188" s="5">
        <v>0</v>
      </c>
      <c r="H188" s="7" t="str">
        <f t="shared" si="14"/>
        <v/>
      </c>
      <c r="I188" s="7" t="str">
        <f t="shared" si="15"/>
        <v/>
      </c>
      <c r="J188" s="7" t="str">
        <f t="shared" si="16"/>
        <v/>
      </c>
      <c r="K188" s="7" t="str">
        <f t="shared" si="17"/>
        <v/>
      </c>
    </row>
    <row r="189" spans="1:11" x14ac:dyDescent="0.25">
      <c r="A189" t="s">
        <v>380</v>
      </c>
      <c r="B189" t="s">
        <v>381</v>
      </c>
      <c r="C189" t="s">
        <v>18</v>
      </c>
      <c r="D189" s="3">
        <v>26668</v>
      </c>
      <c r="E189" s="3">
        <v>15812</v>
      </c>
      <c r="F189" s="5">
        <v>10856</v>
      </c>
      <c r="G189" s="5">
        <v>0</v>
      </c>
      <c r="H189" s="7" t="str">
        <f t="shared" si="14"/>
        <v/>
      </c>
      <c r="I189" s="7" t="str">
        <f t="shared" si="15"/>
        <v/>
      </c>
      <c r="J189" s="7" t="str">
        <f t="shared" si="16"/>
        <v/>
      </c>
      <c r="K189" s="7" t="str">
        <f t="shared" si="17"/>
        <v/>
      </c>
    </row>
    <row r="190" spans="1:11" x14ac:dyDescent="0.25">
      <c r="A190" t="s">
        <v>382</v>
      </c>
      <c r="B190" t="s">
        <v>383</v>
      </c>
      <c r="C190" t="s">
        <v>18</v>
      </c>
      <c r="D190" s="3">
        <v>122093.9</v>
      </c>
      <c r="E190" s="3">
        <v>98508.35</v>
      </c>
      <c r="F190" s="5">
        <v>23585.55</v>
      </c>
      <c r="G190" s="5">
        <v>0</v>
      </c>
      <c r="H190" s="7" t="str">
        <f t="shared" si="14"/>
        <v/>
      </c>
      <c r="I190" s="7" t="str">
        <f t="shared" si="15"/>
        <v/>
      </c>
      <c r="J190" s="7" t="str">
        <f t="shared" si="16"/>
        <v/>
      </c>
      <c r="K190" s="7" t="str">
        <f t="shared" si="17"/>
        <v/>
      </c>
    </row>
    <row r="191" spans="1:11" x14ac:dyDescent="0.25">
      <c r="A191" t="s">
        <v>384</v>
      </c>
      <c r="B191" t="s">
        <v>385</v>
      </c>
      <c r="C191" t="s">
        <v>18</v>
      </c>
      <c r="D191" s="3">
        <v>11358</v>
      </c>
      <c r="E191" s="3">
        <v>7316</v>
      </c>
      <c r="F191" s="5">
        <v>4042</v>
      </c>
      <c r="G191" s="5">
        <v>0</v>
      </c>
      <c r="H191" s="7" t="str">
        <f t="shared" si="14"/>
        <v/>
      </c>
      <c r="I191" s="7" t="str">
        <f t="shared" si="15"/>
        <v/>
      </c>
      <c r="J191" s="7" t="str">
        <f t="shared" si="16"/>
        <v/>
      </c>
      <c r="K191" s="7" t="str">
        <f t="shared" si="17"/>
        <v/>
      </c>
    </row>
    <row r="192" spans="1:11" x14ac:dyDescent="0.25">
      <c r="A192" t="s">
        <v>386</v>
      </c>
      <c r="B192" t="s">
        <v>387</v>
      </c>
      <c r="C192" t="s">
        <v>18</v>
      </c>
      <c r="D192" s="3">
        <v>33974.559999999998</v>
      </c>
      <c r="E192" s="3">
        <v>27649.16</v>
      </c>
      <c r="F192" s="5">
        <v>6325.4000000000005</v>
      </c>
      <c r="G192" s="5">
        <v>0</v>
      </c>
      <c r="H192" s="7" t="str">
        <f t="shared" si="14"/>
        <v/>
      </c>
      <c r="I192" s="7" t="str">
        <f t="shared" si="15"/>
        <v/>
      </c>
      <c r="J192" s="7" t="str">
        <f t="shared" si="16"/>
        <v/>
      </c>
      <c r="K192" s="7" t="str">
        <f t="shared" si="17"/>
        <v/>
      </c>
    </row>
    <row r="193" spans="1:11" x14ac:dyDescent="0.25">
      <c r="A193" t="s">
        <v>388</v>
      </c>
      <c r="B193" t="s">
        <v>389</v>
      </c>
      <c r="C193" t="s">
        <v>18</v>
      </c>
      <c r="D193" s="3">
        <v>17652.8</v>
      </c>
      <c r="E193" s="3">
        <v>16697</v>
      </c>
      <c r="F193" s="5">
        <v>955.79999999999927</v>
      </c>
      <c r="G193" s="5">
        <v>0</v>
      </c>
      <c r="H193" s="7" t="str">
        <f t="shared" si="14"/>
        <v/>
      </c>
      <c r="I193" s="7" t="str">
        <f t="shared" si="15"/>
        <v/>
      </c>
      <c r="J193" s="7" t="str">
        <f t="shared" si="16"/>
        <v/>
      </c>
      <c r="K193" s="7" t="str">
        <f t="shared" si="17"/>
        <v/>
      </c>
    </row>
    <row r="194" spans="1:11" x14ac:dyDescent="0.25">
      <c r="A194" t="s">
        <v>390</v>
      </c>
      <c r="B194" t="s">
        <v>391</v>
      </c>
      <c r="C194" t="s">
        <v>18</v>
      </c>
      <c r="D194" s="3">
        <v>47509.16</v>
      </c>
      <c r="E194" s="3">
        <v>0</v>
      </c>
      <c r="F194" s="5">
        <v>47509.16</v>
      </c>
      <c r="G194" s="5">
        <v>0</v>
      </c>
      <c r="H194" s="7" t="str">
        <f t="shared" si="14"/>
        <v/>
      </c>
      <c r="I194" s="7" t="str">
        <f t="shared" si="15"/>
        <v/>
      </c>
      <c r="J194" s="7" t="str">
        <f t="shared" si="16"/>
        <v/>
      </c>
      <c r="K194" s="7" t="str">
        <f t="shared" si="17"/>
        <v/>
      </c>
    </row>
    <row r="195" spans="1:11" x14ac:dyDescent="0.25">
      <c r="A195" t="s">
        <v>392</v>
      </c>
      <c r="B195" t="s">
        <v>393</v>
      </c>
      <c r="C195" t="s">
        <v>18</v>
      </c>
      <c r="D195" s="3">
        <v>15191.32</v>
      </c>
      <c r="E195" s="3">
        <v>0</v>
      </c>
      <c r="F195" s="5">
        <v>15191.32</v>
      </c>
      <c r="G195" s="5">
        <v>0</v>
      </c>
      <c r="H195" s="7" t="str">
        <f t="shared" si="14"/>
        <v/>
      </c>
      <c r="I195" s="7" t="str">
        <f t="shared" si="15"/>
        <v/>
      </c>
      <c r="J195" s="7" t="str">
        <f t="shared" si="16"/>
        <v/>
      </c>
      <c r="K195" s="7" t="str">
        <f t="shared" si="17"/>
        <v/>
      </c>
    </row>
    <row r="196" spans="1:11" x14ac:dyDescent="0.25">
      <c r="A196" t="s">
        <v>394</v>
      </c>
      <c r="B196" t="s">
        <v>395</v>
      </c>
      <c r="C196" t="s">
        <v>18</v>
      </c>
      <c r="D196" s="3">
        <v>13192.4</v>
      </c>
      <c r="E196" s="3">
        <v>7088</v>
      </c>
      <c r="F196" s="5">
        <v>6104.4</v>
      </c>
      <c r="G196" s="5">
        <v>0</v>
      </c>
      <c r="H196" s="7" t="str">
        <f t="shared" si="14"/>
        <v/>
      </c>
      <c r="I196" s="7" t="str">
        <f t="shared" si="15"/>
        <v/>
      </c>
      <c r="J196" s="7" t="str">
        <f t="shared" si="16"/>
        <v/>
      </c>
      <c r="K196" s="7" t="str">
        <f t="shared" si="17"/>
        <v/>
      </c>
    </row>
    <row r="197" spans="1:11" x14ac:dyDescent="0.25">
      <c r="A197" t="s">
        <v>396</v>
      </c>
      <c r="B197" t="s">
        <v>397</v>
      </c>
      <c r="C197" t="s">
        <v>13</v>
      </c>
      <c r="D197" s="3">
        <v>2950</v>
      </c>
      <c r="E197" s="3">
        <v>0</v>
      </c>
      <c r="F197" s="5">
        <v>2950</v>
      </c>
      <c r="G197" s="5">
        <v>0</v>
      </c>
      <c r="H197" s="7" t="str">
        <f t="shared" ref="H197:H260" si="18">IF(LEN(A197)=3,A197,"")</f>
        <v/>
      </c>
      <c r="I197" s="7" t="str">
        <f t="shared" ref="I197:I260" si="19">IF(LEN(A197)=3,B197,"")</f>
        <v/>
      </c>
      <c r="J197" s="7" t="str">
        <f t="shared" ref="J197:J260" si="20">IF(LEN(A197)=3,F197,"")</f>
        <v/>
      </c>
      <c r="K197" s="7" t="str">
        <f t="shared" ref="K197:K260" si="21">IF(LEN(A197)=3,G197,"")</f>
        <v/>
      </c>
    </row>
    <row r="198" spans="1:11" x14ac:dyDescent="0.25">
      <c r="A198" t="s">
        <v>398</v>
      </c>
      <c r="B198" t="s">
        <v>399</v>
      </c>
      <c r="C198" t="s">
        <v>13</v>
      </c>
      <c r="D198" s="3">
        <v>2950</v>
      </c>
      <c r="E198" s="3">
        <v>0</v>
      </c>
      <c r="F198" s="5">
        <v>2950</v>
      </c>
      <c r="G198" s="5">
        <v>0</v>
      </c>
      <c r="H198" s="7" t="str">
        <f t="shared" si="18"/>
        <v/>
      </c>
      <c r="I198" s="7" t="str">
        <f t="shared" si="19"/>
        <v/>
      </c>
      <c r="J198" s="7" t="str">
        <f t="shared" si="20"/>
        <v/>
      </c>
      <c r="K198" s="7" t="str">
        <f t="shared" si="21"/>
        <v/>
      </c>
    </row>
    <row r="199" spans="1:11" x14ac:dyDescent="0.25">
      <c r="A199" t="s">
        <v>400</v>
      </c>
      <c r="B199" t="s">
        <v>401</v>
      </c>
      <c r="C199" t="s">
        <v>18</v>
      </c>
      <c r="D199" s="3">
        <v>2950</v>
      </c>
      <c r="E199" s="3">
        <v>0</v>
      </c>
      <c r="F199" s="5">
        <v>2950</v>
      </c>
      <c r="G199" s="5">
        <v>0</v>
      </c>
      <c r="H199" s="7" t="str">
        <f t="shared" si="18"/>
        <v/>
      </c>
      <c r="I199" s="7" t="str">
        <f t="shared" si="19"/>
        <v/>
      </c>
      <c r="J199" s="7" t="str">
        <f t="shared" si="20"/>
        <v/>
      </c>
      <c r="K199" s="7" t="str">
        <f t="shared" si="21"/>
        <v/>
      </c>
    </row>
    <row r="200" spans="1:11" x14ac:dyDescent="0.25">
      <c r="A200" t="s">
        <v>402</v>
      </c>
      <c r="B200" t="s">
        <v>403</v>
      </c>
      <c r="C200" t="s">
        <v>13</v>
      </c>
      <c r="D200" s="3">
        <v>297005.59999999998</v>
      </c>
      <c r="E200" s="3">
        <v>27244.51</v>
      </c>
      <c r="F200" s="5">
        <v>269761.09000000003</v>
      </c>
      <c r="G200" s="5">
        <v>0</v>
      </c>
      <c r="H200" s="7" t="str">
        <f t="shared" si="18"/>
        <v/>
      </c>
      <c r="I200" s="7" t="str">
        <f t="shared" si="19"/>
        <v/>
      </c>
      <c r="J200" s="7" t="str">
        <f t="shared" si="20"/>
        <v/>
      </c>
      <c r="K200" s="7" t="str">
        <f t="shared" si="21"/>
        <v/>
      </c>
    </row>
    <row r="201" spans="1:11" x14ac:dyDescent="0.25">
      <c r="A201" t="s">
        <v>404</v>
      </c>
      <c r="B201" t="s">
        <v>405</v>
      </c>
      <c r="C201" t="s">
        <v>13</v>
      </c>
      <c r="D201" s="3">
        <v>7252</v>
      </c>
      <c r="E201" s="3">
        <v>7252</v>
      </c>
      <c r="F201" s="5">
        <v>0</v>
      </c>
      <c r="G201" s="5">
        <v>0</v>
      </c>
      <c r="H201" s="7" t="str">
        <f t="shared" si="18"/>
        <v/>
      </c>
      <c r="I201" s="7" t="str">
        <f t="shared" si="19"/>
        <v/>
      </c>
      <c r="J201" s="7" t="str">
        <f t="shared" si="20"/>
        <v/>
      </c>
      <c r="K201" s="7" t="str">
        <f t="shared" si="21"/>
        <v/>
      </c>
    </row>
    <row r="202" spans="1:11" x14ac:dyDescent="0.25">
      <c r="A202" t="s">
        <v>406</v>
      </c>
      <c r="B202" t="s">
        <v>407</v>
      </c>
      <c r="C202" t="s">
        <v>13</v>
      </c>
      <c r="D202" s="3">
        <v>7252</v>
      </c>
      <c r="E202" s="3">
        <v>7252</v>
      </c>
      <c r="F202" s="5">
        <v>0</v>
      </c>
      <c r="G202" s="5">
        <v>0</v>
      </c>
      <c r="H202" s="7" t="str">
        <f t="shared" si="18"/>
        <v/>
      </c>
      <c r="I202" s="7" t="str">
        <f t="shared" si="19"/>
        <v/>
      </c>
      <c r="J202" s="7" t="str">
        <f t="shared" si="20"/>
        <v/>
      </c>
      <c r="K202" s="7" t="str">
        <f t="shared" si="21"/>
        <v/>
      </c>
    </row>
    <row r="203" spans="1:11" x14ac:dyDescent="0.25">
      <c r="A203" t="s">
        <v>408</v>
      </c>
      <c r="B203" t="s">
        <v>409</v>
      </c>
      <c r="C203" t="s">
        <v>18</v>
      </c>
      <c r="D203" s="3">
        <v>7252</v>
      </c>
      <c r="E203" s="3">
        <v>7252</v>
      </c>
      <c r="F203" s="5">
        <v>0</v>
      </c>
      <c r="G203" s="5">
        <v>0</v>
      </c>
      <c r="H203" s="7" t="str">
        <f t="shared" si="18"/>
        <v/>
      </c>
      <c r="I203" s="7" t="str">
        <f t="shared" si="19"/>
        <v/>
      </c>
      <c r="J203" s="7" t="str">
        <f t="shared" si="20"/>
        <v/>
      </c>
      <c r="K203" s="7" t="str">
        <f t="shared" si="21"/>
        <v/>
      </c>
    </row>
    <row r="204" spans="1:11" x14ac:dyDescent="0.25">
      <c r="A204" t="s">
        <v>410</v>
      </c>
      <c r="B204" t="s">
        <v>411</v>
      </c>
      <c r="C204" t="s">
        <v>13</v>
      </c>
      <c r="D204" s="3">
        <v>280391.2</v>
      </c>
      <c r="E204" s="3">
        <v>19992.509999999998</v>
      </c>
      <c r="F204" s="5">
        <v>260398.69</v>
      </c>
      <c r="G204" s="5">
        <v>0</v>
      </c>
      <c r="H204" s="7" t="str">
        <f t="shared" si="18"/>
        <v/>
      </c>
      <c r="I204" s="7" t="str">
        <f t="shared" si="19"/>
        <v/>
      </c>
      <c r="J204" s="7" t="str">
        <f t="shared" si="20"/>
        <v/>
      </c>
      <c r="K204" s="7" t="str">
        <f t="shared" si="21"/>
        <v/>
      </c>
    </row>
    <row r="205" spans="1:11" x14ac:dyDescent="0.25">
      <c r="A205" t="s">
        <v>412</v>
      </c>
      <c r="B205" t="s">
        <v>413</v>
      </c>
      <c r="C205" t="s">
        <v>13</v>
      </c>
      <c r="D205" s="3">
        <v>48858.73</v>
      </c>
      <c r="E205" s="3">
        <v>0</v>
      </c>
      <c r="F205" s="5">
        <v>48858.73</v>
      </c>
      <c r="G205" s="5">
        <v>0</v>
      </c>
      <c r="H205" s="7" t="str">
        <f t="shared" si="18"/>
        <v/>
      </c>
      <c r="I205" s="7" t="str">
        <f t="shared" si="19"/>
        <v/>
      </c>
      <c r="J205" s="7" t="str">
        <f t="shared" si="20"/>
        <v/>
      </c>
      <c r="K205" s="7" t="str">
        <f t="shared" si="21"/>
        <v/>
      </c>
    </row>
    <row r="206" spans="1:11" x14ac:dyDescent="0.25">
      <c r="A206" t="s">
        <v>414</v>
      </c>
      <c r="B206" t="s">
        <v>415</v>
      </c>
      <c r="C206" t="s">
        <v>18</v>
      </c>
      <c r="D206" s="3">
        <v>48858.73</v>
      </c>
      <c r="E206" s="3">
        <v>0</v>
      </c>
      <c r="F206" s="5">
        <v>48858.73</v>
      </c>
      <c r="G206" s="5">
        <v>0</v>
      </c>
      <c r="H206" s="7" t="str">
        <f t="shared" si="18"/>
        <v/>
      </c>
      <c r="I206" s="7" t="str">
        <f t="shared" si="19"/>
        <v/>
      </c>
      <c r="J206" s="7" t="str">
        <f t="shared" si="20"/>
        <v/>
      </c>
      <c r="K206" s="7" t="str">
        <f t="shared" si="21"/>
        <v/>
      </c>
    </row>
    <row r="207" spans="1:11" x14ac:dyDescent="0.25">
      <c r="A207" t="s">
        <v>416</v>
      </c>
      <c r="B207" t="s">
        <v>417</v>
      </c>
      <c r="C207" t="s">
        <v>13</v>
      </c>
      <c r="D207" s="3">
        <v>4344.76</v>
      </c>
      <c r="E207" s="3">
        <v>0</v>
      </c>
      <c r="F207" s="5">
        <v>4344.76</v>
      </c>
      <c r="G207" s="5">
        <v>0</v>
      </c>
      <c r="H207" s="7" t="str">
        <f t="shared" si="18"/>
        <v/>
      </c>
      <c r="I207" s="7" t="str">
        <f t="shared" si="19"/>
        <v/>
      </c>
      <c r="J207" s="7" t="str">
        <f t="shared" si="20"/>
        <v/>
      </c>
      <c r="K207" s="7" t="str">
        <f t="shared" si="21"/>
        <v/>
      </c>
    </row>
    <row r="208" spans="1:11" x14ac:dyDescent="0.25">
      <c r="A208" t="s">
        <v>418</v>
      </c>
      <c r="B208" t="s">
        <v>419</v>
      </c>
      <c r="C208" t="s">
        <v>18</v>
      </c>
      <c r="D208" s="3">
        <v>4344.76</v>
      </c>
      <c r="E208" s="3">
        <v>0</v>
      </c>
      <c r="F208" s="5">
        <v>4344.76</v>
      </c>
      <c r="G208" s="5">
        <v>0</v>
      </c>
      <c r="H208" s="7" t="str">
        <f t="shared" si="18"/>
        <v/>
      </c>
      <c r="I208" s="7" t="str">
        <f t="shared" si="19"/>
        <v/>
      </c>
      <c r="J208" s="7" t="str">
        <f t="shared" si="20"/>
        <v/>
      </c>
      <c r="K208" s="7" t="str">
        <f t="shared" si="21"/>
        <v/>
      </c>
    </row>
    <row r="209" spans="1:11" x14ac:dyDescent="0.25">
      <c r="A209" t="s">
        <v>420</v>
      </c>
      <c r="B209" t="s">
        <v>421</v>
      </c>
      <c r="C209" t="s">
        <v>13</v>
      </c>
      <c r="D209" s="3">
        <v>4600.8</v>
      </c>
      <c r="E209" s="3">
        <v>0</v>
      </c>
      <c r="F209" s="5">
        <v>4600.8</v>
      </c>
      <c r="G209" s="5">
        <v>0</v>
      </c>
      <c r="H209" s="7" t="str">
        <f t="shared" si="18"/>
        <v/>
      </c>
      <c r="I209" s="7" t="str">
        <f t="shared" si="19"/>
        <v/>
      </c>
      <c r="J209" s="7" t="str">
        <f t="shared" si="20"/>
        <v/>
      </c>
      <c r="K209" s="7" t="str">
        <f t="shared" si="21"/>
        <v/>
      </c>
    </row>
    <row r="210" spans="1:11" x14ac:dyDescent="0.25">
      <c r="A210" t="s">
        <v>422</v>
      </c>
      <c r="B210" t="s">
        <v>423</v>
      </c>
      <c r="C210" t="s">
        <v>18</v>
      </c>
      <c r="D210" s="3">
        <v>4600.8</v>
      </c>
      <c r="E210" s="3">
        <v>0</v>
      </c>
      <c r="F210" s="5">
        <v>4600.8</v>
      </c>
      <c r="G210" s="5">
        <v>0</v>
      </c>
      <c r="H210" s="7" t="str">
        <f t="shared" si="18"/>
        <v/>
      </c>
      <c r="I210" s="7" t="str">
        <f t="shared" si="19"/>
        <v/>
      </c>
      <c r="J210" s="7" t="str">
        <f t="shared" si="20"/>
        <v/>
      </c>
      <c r="K210" s="7" t="str">
        <f t="shared" si="21"/>
        <v/>
      </c>
    </row>
    <row r="211" spans="1:11" x14ac:dyDescent="0.25">
      <c r="A211" t="s">
        <v>424</v>
      </c>
      <c r="B211" t="s">
        <v>425</v>
      </c>
      <c r="C211" t="s">
        <v>13</v>
      </c>
      <c r="D211" s="3">
        <v>174197</v>
      </c>
      <c r="E211" s="3">
        <v>0</v>
      </c>
      <c r="F211" s="5">
        <v>174197</v>
      </c>
      <c r="G211" s="5">
        <v>0</v>
      </c>
      <c r="H211" s="7" t="str">
        <f t="shared" si="18"/>
        <v/>
      </c>
      <c r="I211" s="7" t="str">
        <f t="shared" si="19"/>
        <v/>
      </c>
      <c r="J211" s="7" t="str">
        <f t="shared" si="20"/>
        <v/>
      </c>
      <c r="K211" s="7" t="str">
        <f t="shared" si="21"/>
        <v/>
      </c>
    </row>
    <row r="212" spans="1:11" x14ac:dyDescent="0.25">
      <c r="A212" t="s">
        <v>426</v>
      </c>
      <c r="B212" t="s">
        <v>427</v>
      </c>
      <c r="C212" t="s">
        <v>18</v>
      </c>
      <c r="D212" s="3">
        <v>174197</v>
      </c>
      <c r="E212" s="3">
        <v>0</v>
      </c>
      <c r="F212" s="5">
        <v>174197</v>
      </c>
      <c r="G212" s="5">
        <v>0</v>
      </c>
      <c r="H212" s="7" t="str">
        <f t="shared" si="18"/>
        <v/>
      </c>
      <c r="I212" s="7" t="str">
        <f t="shared" si="19"/>
        <v/>
      </c>
      <c r="J212" s="7" t="str">
        <f t="shared" si="20"/>
        <v/>
      </c>
      <c r="K212" s="7" t="str">
        <f t="shared" si="21"/>
        <v/>
      </c>
    </row>
    <row r="213" spans="1:11" x14ac:dyDescent="0.25">
      <c r="A213" t="s">
        <v>428</v>
      </c>
      <c r="B213" t="s">
        <v>429</v>
      </c>
      <c r="C213" t="s">
        <v>13</v>
      </c>
      <c r="D213" s="3">
        <v>1705.6</v>
      </c>
      <c r="E213" s="3">
        <v>0</v>
      </c>
      <c r="F213" s="5">
        <v>1705.6</v>
      </c>
      <c r="G213" s="5">
        <v>0</v>
      </c>
      <c r="H213" s="7" t="str">
        <f t="shared" si="18"/>
        <v/>
      </c>
      <c r="I213" s="7" t="str">
        <f t="shared" si="19"/>
        <v/>
      </c>
      <c r="J213" s="7" t="str">
        <f t="shared" si="20"/>
        <v/>
      </c>
      <c r="K213" s="7" t="str">
        <f t="shared" si="21"/>
        <v/>
      </c>
    </row>
    <row r="214" spans="1:11" x14ac:dyDescent="0.25">
      <c r="A214" t="s">
        <v>430</v>
      </c>
      <c r="B214" t="s">
        <v>431</v>
      </c>
      <c r="C214" t="s">
        <v>18</v>
      </c>
      <c r="D214" s="3">
        <v>1705.6</v>
      </c>
      <c r="E214" s="3">
        <v>0</v>
      </c>
      <c r="F214" s="5">
        <v>1705.6</v>
      </c>
      <c r="G214" s="5">
        <v>0</v>
      </c>
      <c r="H214" s="7" t="str">
        <f t="shared" si="18"/>
        <v/>
      </c>
      <c r="I214" s="7" t="str">
        <f t="shared" si="19"/>
        <v/>
      </c>
      <c r="J214" s="7" t="str">
        <f t="shared" si="20"/>
        <v/>
      </c>
      <c r="K214" s="7" t="str">
        <f t="shared" si="21"/>
        <v/>
      </c>
    </row>
    <row r="215" spans="1:11" x14ac:dyDescent="0.25">
      <c r="A215" t="s">
        <v>432</v>
      </c>
      <c r="B215" t="s">
        <v>433</v>
      </c>
      <c r="C215" t="s">
        <v>13</v>
      </c>
      <c r="D215" s="3">
        <v>1311</v>
      </c>
      <c r="E215" s="3">
        <v>0</v>
      </c>
      <c r="F215" s="5">
        <v>1311</v>
      </c>
      <c r="G215" s="5">
        <v>0</v>
      </c>
      <c r="H215" s="7" t="str">
        <f t="shared" si="18"/>
        <v/>
      </c>
      <c r="I215" s="7" t="str">
        <f t="shared" si="19"/>
        <v/>
      </c>
      <c r="J215" s="7" t="str">
        <f t="shared" si="20"/>
        <v/>
      </c>
      <c r="K215" s="7" t="str">
        <f t="shared" si="21"/>
        <v/>
      </c>
    </row>
    <row r="216" spans="1:11" x14ac:dyDescent="0.25">
      <c r="A216" t="s">
        <v>434</v>
      </c>
      <c r="B216" t="s">
        <v>435</v>
      </c>
      <c r="C216" t="s">
        <v>18</v>
      </c>
      <c r="D216" s="3">
        <v>1311</v>
      </c>
      <c r="E216" s="3">
        <v>0</v>
      </c>
      <c r="F216" s="5">
        <v>1311</v>
      </c>
      <c r="G216" s="5">
        <v>0</v>
      </c>
      <c r="H216" s="7" t="str">
        <f t="shared" si="18"/>
        <v/>
      </c>
      <c r="I216" s="7" t="str">
        <f t="shared" si="19"/>
        <v/>
      </c>
      <c r="J216" s="7" t="str">
        <f t="shared" si="20"/>
        <v/>
      </c>
      <c r="K216" s="7" t="str">
        <f t="shared" si="21"/>
        <v/>
      </c>
    </row>
    <row r="217" spans="1:11" x14ac:dyDescent="0.25">
      <c r="A217" t="s">
        <v>436</v>
      </c>
      <c r="B217" t="s">
        <v>437</v>
      </c>
      <c r="C217" t="s">
        <v>13</v>
      </c>
      <c r="D217" s="3">
        <v>14793.2</v>
      </c>
      <c r="E217" s="3">
        <v>0</v>
      </c>
      <c r="F217" s="5">
        <v>14793.2</v>
      </c>
      <c r="G217" s="5">
        <v>0</v>
      </c>
      <c r="H217" s="7" t="str">
        <f t="shared" si="18"/>
        <v/>
      </c>
      <c r="I217" s="7" t="str">
        <f t="shared" si="19"/>
        <v/>
      </c>
      <c r="J217" s="7" t="str">
        <f t="shared" si="20"/>
        <v/>
      </c>
      <c r="K217" s="7" t="str">
        <f t="shared" si="21"/>
        <v/>
      </c>
    </row>
    <row r="218" spans="1:11" x14ac:dyDescent="0.25">
      <c r="A218" t="s">
        <v>438</v>
      </c>
      <c r="B218" t="s">
        <v>439</v>
      </c>
      <c r="C218" t="s">
        <v>18</v>
      </c>
      <c r="D218" s="3">
        <v>14793.2</v>
      </c>
      <c r="E218" s="3">
        <v>0</v>
      </c>
      <c r="F218" s="5">
        <v>14793.2</v>
      </c>
      <c r="G218" s="5">
        <v>0</v>
      </c>
      <c r="H218" s="7" t="str">
        <f t="shared" si="18"/>
        <v/>
      </c>
      <c r="I218" s="7" t="str">
        <f t="shared" si="19"/>
        <v/>
      </c>
      <c r="J218" s="7" t="str">
        <f t="shared" si="20"/>
        <v/>
      </c>
      <c r="K218" s="7" t="str">
        <f t="shared" si="21"/>
        <v/>
      </c>
    </row>
    <row r="219" spans="1:11" x14ac:dyDescent="0.25">
      <c r="A219" t="s">
        <v>440</v>
      </c>
      <c r="B219" t="s">
        <v>441</v>
      </c>
      <c r="C219" t="s">
        <v>13</v>
      </c>
      <c r="D219" s="3">
        <v>3387.6</v>
      </c>
      <c r="E219" s="3">
        <v>0</v>
      </c>
      <c r="F219" s="5">
        <v>3387.6</v>
      </c>
      <c r="G219" s="5">
        <v>0</v>
      </c>
      <c r="H219" s="7" t="str">
        <f t="shared" si="18"/>
        <v/>
      </c>
      <c r="I219" s="7" t="str">
        <f t="shared" si="19"/>
        <v/>
      </c>
      <c r="J219" s="7" t="str">
        <f t="shared" si="20"/>
        <v/>
      </c>
      <c r="K219" s="7" t="str">
        <f t="shared" si="21"/>
        <v/>
      </c>
    </row>
    <row r="220" spans="1:11" x14ac:dyDescent="0.25">
      <c r="A220" t="s">
        <v>442</v>
      </c>
      <c r="B220" t="s">
        <v>423</v>
      </c>
      <c r="C220" t="s">
        <v>18</v>
      </c>
      <c r="D220" s="3">
        <v>3387.6</v>
      </c>
      <c r="E220" s="3">
        <v>0</v>
      </c>
      <c r="F220" s="5">
        <v>3387.6</v>
      </c>
      <c r="G220" s="5">
        <v>0</v>
      </c>
      <c r="H220" s="7" t="str">
        <f t="shared" si="18"/>
        <v/>
      </c>
      <c r="I220" s="7" t="str">
        <f t="shared" si="19"/>
        <v/>
      </c>
      <c r="J220" s="7" t="str">
        <f t="shared" si="20"/>
        <v/>
      </c>
      <c r="K220" s="7" t="str">
        <f t="shared" si="21"/>
        <v/>
      </c>
    </row>
    <row r="221" spans="1:11" x14ac:dyDescent="0.25">
      <c r="A221" t="s">
        <v>443</v>
      </c>
      <c r="B221" t="s">
        <v>444</v>
      </c>
      <c r="C221" t="s">
        <v>13</v>
      </c>
      <c r="D221" s="3">
        <v>27192.51</v>
      </c>
      <c r="E221" s="3">
        <v>19992.509999999998</v>
      </c>
      <c r="F221" s="5">
        <v>7200</v>
      </c>
      <c r="G221" s="5">
        <v>0</v>
      </c>
      <c r="H221" s="7" t="str">
        <f t="shared" si="18"/>
        <v/>
      </c>
      <c r="I221" s="7" t="str">
        <f t="shared" si="19"/>
        <v/>
      </c>
      <c r="J221" s="7" t="str">
        <f t="shared" si="20"/>
        <v/>
      </c>
      <c r="K221" s="7" t="str">
        <f t="shared" si="21"/>
        <v/>
      </c>
    </row>
    <row r="222" spans="1:11" x14ac:dyDescent="0.25">
      <c r="A222" t="s">
        <v>445</v>
      </c>
      <c r="B222" t="s">
        <v>446</v>
      </c>
      <c r="C222" t="s">
        <v>18</v>
      </c>
      <c r="D222" s="3">
        <v>27192.51</v>
      </c>
      <c r="E222" s="3">
        <v>19992.509999999998</v>
      </c>
      <c r="F222" s="5">
        <v>7200</v>
      </c>
      <c r="G222" s="5">
        <v>0</v>
      </c>
      <c r="H222" s="7" t="str">
        <f t="shared" si="18"/>
        <v/>
      </c>
      <c r="I222" s="7" t="str">
        <f t="shared" si="19"/>
        <v/>
      </c>
      <c r="J222" s="7" t="str">
        <f t="shared" si="20"/>
        <v/>
      </c>
      <c r="K222" s="7" t="str">
        <f t="shared" si="21"/>
        <v/>
      </c>
    </row>
    <row r="223" spans="1:11" x14ac:dyDescent="0.25">
      <c r="A223" t="s">
        <v>447</v>
      </c>
      <c r="B223" t="s">
        <v>448</v>
      </c>
      <c r="C223" t="s">
        <v>13</v>
      </c>
      <c r="D223" s="3">
        <v>2721.6</v>
      </c>
      <c r="E223" s="3">
        <v>0</v>
      </c>
      <c r="F223" s="5">
        <v>2721.6</v>
      </c>
      <c r="G223" s="5">
        <v>0</v>
      </c>
      <c r="H223" s="7" t="str">
        <f t="shared" si="18"/>
        <v/>
      </c>
      <c r="I223" s="7" t="str">
        <f t="shared" si="19"/>
        <v/>
      </c>
      <c r="J223" s="7" t="str">
        <f t="shared" si="20"/>
        <v/>
      </c>
      <c r="K223" s="7" t="str">
        <f t="shared" si="21"/>
        <v/>
      </c>
    </row>
    <row r="224" spans="1:11" x14ac:dyDescent="0.25">
      <c r="A224" t="s">
        <v>449</v>
      </c>
      <c r="B224" t="s">
        <v>450</v>
      </c>
      <c r="C224" t="s">
        <v>13</v>
      </c>
      <c r="D224" s="3">
        <v>2721.6</v>
      </c>
      <c r="E224" s="3">
        <v>0</v>
      </c>
      <c r="F224" s="5">
        <v>2721.6</v>
      </c>
      <c r="G224" s="5">
        <v>0</v>
      </c>
      <c r="H224" s="7" t="str">
        <f t="shared" si="18"/>
        <v/>
      </c>
      <c r="I224" s="7" t="str">
        <f t="shared" si="19"/>
        <v/>
      </c>
      <c r="J224" s="7" t="str">
        <f t="shared" si="20"/>
        <v/>
      </c>
      <c r="K224" s="7" t="str">
        <f t="shared" si="21"/>
        <v/>
      </c>
    </row>
    <row r="225" spans="1:11" x14ac:dyDescent="0.25">
      <c r="A225" t="s">
        <v>451</v>
      </c>
      <c r="B225" t="s">
        <v>452</v>
      </c>
      <c r="C225" t="s">
        <v>18</v>
      </c>
      <c r="D225" s="3">
        <v>2721.6</v>
      </c>
      <c r="E225" s="3">
        <v>0</v>
      </c>
      <c r="F225" s="5">
        <v>2721.6</v>
      </c>
      <c r="G225" s="5">
        <v>0</v>
      </c>
      <c r="H225" s="7" t="str">
        <f t="shared" si="18"/>
        <v/>
      </c>
      <c r="I225" s="7" t="str">
        <f t="shared" si="19"/>
        <v/>
      </c>
      <c r="J225" s="7" t="str">
        <f t="shared" si="20"/>
        <v/>
      </c>
      <c r="K225" s="7" t="str">
        <f t="shared" si="21"/>
        <v/>
      </c>
    </row>
    <row r="226" spans="1:11" x14ac:dyDescent="0.25">
      <c r="A226" t="s">
        <v>453</v>
      </c>
      <c r="B226" t="s">
        <v>454</v>
      </c>
      <c r="C226" t="s">
        <v>13</v>
      </c>
      <c r="D226" s="3">
        <v>6640.8</v>
      </c>
      <c r="E226" s="3">
        <v>0</v>
      </c>
      <c r="F226" s="5">
        <v>6640.8</v>
      </c>
      <c r="G226" s="5">
        <v>0</v>
      </c>
      <c r="H226" s="7" t="str">
        <f t="shared" si="18"/>
        <v/>
      </c>
      <c r="I226" s="7" t="str">
        <f t="shared" si="19"/>
        <v/>
      </c>
      <c r="J226" s="7" t="str">
        <f t="shared" si="20"/>
        <v/>
      </c>
      <c r="K226" s="7" t="str">
        <f t="shared" si="21"/>
        <v/>
      </c>
    </row>
    <row r="227" spans="1:11" x14ac:dyDescent="0.25">
      <c r="A227" t="s">
        <v>455</v>
      </c>
      <c r="B227" t="s">
        <v>456</v>
      </c>
      <c r="C227" t="s">
        <v>13</v>
      </c>
      <c r="D227" s="3">
        <v>6640.8</v>
      </c>
      <c r="E227" s="3">
        <v>0</v>
      </c>
      <c r="F227" s="5">
        <v>6640.8</v>
      </c>
      <c r="G227" s="5">
        <v>0</v>
      </c>
      <c r="H227" s="7" t="str">
        <f t="shared" si="18"/>
        <v/>
      </c>
      <c r="I227" s="7" t="str">
        <f t="shared" si="19"/>
        <v/>
      </c>
      <c r="J227" s="7" t="str">
        <f t="shared" si="20"/>
        <v/>
      </c>
      <c r="K227" s="7" t="str">
        <f t="shared" si="21"/>
        <v/>
      </c>
    </row>
    <row r="228" spans="1:11" x14ac:dyDescent="0.25">
      <c r="A228" t="s">
        <v>457</v>
      </c>
      <c r="B228" t="s">
        <v>458</v>
      </c>
      <c r="C228" t="s">
        <v>18</v>
      </c>
      <c r="D228" s="3">
        <v>6640.8</v>
      </c>
      <c r="E228" s="3">
        <v>0</v>
      </c>
      <c r="F228" s="5">
        <v>6640.8</v>
      </c>
      <c r="G228" s="5">
        <v>0</v>
      </c>
      <c r="H228" s="7" t="str">
        <f t="shared" si="18"/>
        <v/>
      </c>
      <c r="I228" s="7" t="str">
        <f t="shared" si="19"/>
        <v/>
      </c>
      <c r="J228" s="7" t="str">
        <f t="shared" si="20"/>
        <v/>
      </c>
      <c r="K228" s="7" t="str">
        <f t="shared" si="21"/>
        <v/>
      </c>
    </row>
    <row r="229" spans="1:11" x14ac:dyDescent="0.25">
      <c r="A229" t="s">
        <v>459</v>
      </c>
      <c r="B229" t="s">
        <v>460</v>
      </c>
      <c r="C229" t="s">
        <v>13</v>
      </c>
      <c r="D229" s="3">
        <v>345491.96</v>
      </c>
      <c r="E229" s="3">
        <v>73480.44</v>
      </c>
      <c r="F229" s="5">
        <v>272011.52000000002</v>
      </c>
      <c r="G229" s="5">
        <v>0</v>
      </c>
      <c r="H229" s="7" t="str">
        <f t="shared" si="18"/>
        <v/>
      </c>
      <c r="I229" s="7" t="str">
        <f t="shared" si="19"/>
        <v/>
      </c>
      <c r="J229" s="7" t="str">
        <f t="shared" si="20"/>
        <v/>
      </c>
      <c r="K229" s="7" t="str">
        <f t="shared" si="21"/>
        <v/>
      </c>
    </row>
    <row r="230" spans="1:11" x14ac:dyDescent="0.25">
      <c r="A230" t="s">
        <v>461</v>
      </c>
      <c r="B230" t="s">
        <v>462</v>
      </c>
      <c r="C230" t="s">
        <v>18</v>
      </c>
      <c r="D230" s="3">
        <v>299964.02</v>
      </c>
      <c r="E230" s="3">
        <v>43292.5</v>
      </c>
      <c r="F230" s="5">
        <v>256671.52</v>
      </c>
      <c r="G230" s="5">
        <v>0</v>
      </c>
      <c r="H230" s="7" t="str">
        <f t="shared" si="18"/>
        <v/>
      </c>
      <c r="I230" s="7" t="str">
        <f t="shared" si="19"/>
        <v/>
      </c>
      <c r="J230" s="7" t="str">
        <f t="shared" si="20"/>
        <v/>
      </c>
      <c r="K230" s="7" t="str">
        <f t="shared" si="21"/>
        <v/>
      </c>
    </row>
    <row r="231" spans="1:11" x14ac:dyDescent="0.25">
      <c r="A231" t="s">
        <v>463</v>
      </c>
      <c r="B231" t="s">
        <v>464</v>
      </c>
      <c r="C231" t="s">
        <v>18</v>
      </c>
      <c r="D231" s="3">
        <v>2065</v>
      </c>
      <c r="E231" s="3">
        <v>2065</v>
      </c>
      <c r="F231" s="5">
        <v>0</v>
      </c>
      <c r="G231" s="5">
        <v>0</v>
      </c>
      <c r="H231" s="7" t="str">
        <f t="shared" si="18"/>
        <v/>
      </c>
      <c r="I231" s="7" t="str">
        <f t="shared" si="19"/>
        <v/>
      </c>
      <c r="J231" s="7" t="str">
        <f t="shared" si="20"/>
        <v/>
      </c>
      <c r="K231" s="7" t="str">
        <f t="shared" si="21"/>
        <v/>
      </c>
    </row>
    <row r="232" spans="1:11" x14ac:dyDescent="0.25">
      <c r="A232" t="s">
        <v>465</v>
      </c>
      <c r="B232" t="s">
        <v>466</v>
      </c>
      <c r="C232" t="s">
        <v>18</v>
      </c>
      <c r="D232" s="3">
        <v>43462.94</v>
      </c>
      <c r="E232" s="3">
        <v>28122.94</v>
      </c>
      <c r="F232" s="5">
        <v>15340</v>
      </c>
      <c r="G232" s="5">
        <v>0</v>
      </c>
      <c r="H232" s="7" t="str">
        <f t="shared" si="18"/>
        <v/>
      </c>
      <c r="I232" s="7" t="str">
        <f t="shared" si="19"/>
        <v/>
      </c>
      <c r="J232" s="7" t="str">
        <f t="shared" si="20"/>
        <v/>
      </c>
      <c r="K232" s="7" t="str">
        <f t="shared" si="21"/>
        <v/>
      </c>
    </row>
    <row r="233" spans="1:11" x14ac:dyDescent="0.25">
      <c r="A233" t="s">
        <v>467</v>
      </c>
      <c r="B233" t="s">
        <v>468</v>
      </c>
      <c r="C233" t="s">
        <v>13</v>
      </c>
      <c r="D233" s="3">
        <v>691007.62</v>
      </c>
      <c r="E233" s="3">
        <v>342308.47</v>
      </c>
      <c r="F233" s="5">
        <v>348699.15</v>
      </c>
      <c r="G233" s="5">
        <v>0</v>
      </c>
      <c r="H233" s="7" t="str">
        <f t="shared" si="18"/>
        <v/>
      </c>
      <c r="I233" s="7" t="str">
        <f t="shared" si="19"/>
        <v/>
      </c>
      <c r="J233" s="7" t="str">
        <f t="shared" si="20"/>
        <v/>
      </c>
      <c r="K233" s="7" t="str">
        <f t="shared" si="21"/>
        <v/>
      </c>
    </row>
    <row r="234" spans="1:11" x14ac:dyDescent="0.25">
      <c r="A234" t="s">
        <v>469</v>
      </c>
      <c r="B234" t="s">
        <v>470</v>
      </c>
      <c r="C234" t="s">
        <v>18</v>
      </c>
      <c r="D234" s="3">
        <v>12131.94</v>
      </c>
      <c r="E234" s="3">
        <v>0</v>
      </c>
      <c r="F234" s="5">
        <v>12131.94</v>
      </c>
      <c r="G234" s="5">
        <v>0</v>
      </c>
      <c r="H234" s="7" t="str">
        <f t="shared" si="18"/>
        <v/>
      </c>
      <c r="I234" s="7" t="str">
        <f t="shared" si="19"/>
        <v/>
      </c>
      <c r="J234" s="7" t="str">
        <f t="shared" si="20"/>
        <v/>
      </c>
      <c r="K234" s="7" t="str">
        <f t="shared" si="21"/>
        <v/>
      </c>
    </row>
    <row r="235" spans="1:11" x14ac:dyDescent="0.25">
      <c r="A235" t="s">
        <v>471</v>
      </c>
      <c r="B235" t="s">
        <v>472</v>
      </c>
      <c r="C235" t="s">
        <v>18</v>
      </c>
      <c r="D235" s="3">
        <v>169453.85</v>
      </c>
      <c r="E235" s="3">
        <v>151779.04999999999</v>
      </c>
      <c r="F235" s="5">
        <v>17674.799999999988</v>
      </c>
      <c r="G235" s="5">
        <v>0</v>
      </c>
      <c r="H235" s="7" t="str">
        <f t="shared" si="18"/>
        <v/>
      </c>
      <c r="I235" s="7" t="str">
        <f t="shared" si="19"/>
        <v/>
      </c>
      <c r="J235" s="7" t="str">
        <f t="shared" si="20"/>
        <v/>
      </c>
      <c r="K235" s="7" t="str">
        <f t="shared" si="21"/>
        <v/>
      </c>
    </row>
    <row r="236" spans="1:11" x14ac:dyDescent="0.25">
      <c r="A236" t="s">
        <v>473</v>
      </c>
      <c r="B236" t="s">
        <v>474</v>
      </c>
      <c r="C236" t="s">
        <v>18</v>
      </c>
      <c r="D236" s="3">
        <v>151033.87</v>
      </c>
      <c r="E236" s="3">
        <v>115564.48</v>
      </c>
      <c r="F236" s="5">
        <v>35469.39</v>
      </c>
      <c r="G236" s="5">
        <v>0</v>
      </c>
      <c r="H236" s="7" t="str">
        <f t="shared" si="18"/>
        <v/>
      </c>
      <c r="I236" s="7" t="str">
        <f t="shared" si="19"/>
        <v/>
      </c>
      <c r="J236" s="7" t="str">
        <f t="shared" si="20"/>
        <v/>
      </c>
      <c r="K236" s="7" t="str">
        <f t="shared" si="21"/>
        <v/>
      </c>
    </row>
    <row r="237" spans="1:11" x14ac:dyDescent="0.25">
      <c r="A237" t="s">
        <v>475</v>
      </c>
      <c r="B237" t="s">
        <v>476</v>
      </c>
      <c r="C237" t="s">
        <v>18</v>
      </c>
      <c r="D237" s="3">
        <v>348098.82</v>
      </c>
      <c r="E237" s="3">
        <v>64675.8</v>
      </c>
      <c r="F237" s="5">
        <v>283423.02</v>
      </c>
      <c r="G237" s="5">
        <v>0</v>
      </c>
      <c r="H237" s="7" t="str">
        <f t="shared" si="18"/>
        <v/>
      </c>
      <c r="I237" s="7" t="str">
        <f t="shared" si="19"/>
        <v/>
      </c>
      <c r="J237" s="7" t="str">
        <f t="shared" si="20"/>
        <v/>
      </c>
      <c r="K237" s="7" t="str">
        <f t="shared" si="21"/>
        <v/>
      </c>
    </row>
    <row r="238" spans="1:11" x14ac:dyDescent="0.25">
      <c r="A238" t="s">
        <v>477</v>
      </c>
      <c r="B238" t="s">
        <v>478</v>
      </c>
      <c r="C238" t="s">
        <v>18</v>
      </c>
      <c r="D238" s="3">
        <v>10289.14</v>
      </c>
      <c r="E238" s="3">
        <v>10289.14</v>
      </c>
      <c r="F238" s="5">
        <v>0</v>
      </c>
      <c r="G238" s="5">
        <v>0</v>
      </c>
      <c r="H238" s="7" t="str">
        <f t="shared" si="18"/>
        <v/>
      </c>
      <c r="I238" s="7" t="str">
        <f t="shared" si="19"/>
        <v/>
      </c>
      <c r="J238" s="7" t="str">
        <f t="shared" si="20"/>
        <v/>
      </c>
      <c r="K238" s="7" t="str">
        <f t="shared" si="21"/>
        <v/>
      </c>
    </row>
    <row r="239" spans="1:11" x14ac:dyDescent="0.25">
      <c r="A239" t="s">
        <v>479</v>
      </c>
      <c r="B239" t="s">
        <v>480</v>
      </c>
      <c r="C239" t="s">
        <v>13</v>
      </c>
      <c r="D239" s="3">
        <v>0</v>
      </c>
      <c r="E239" s="3">
        <v>1</v>
      </c>
      <c r="F239" s="5">
        <v>0</v>
      </c>
      <c r="G239" s="5">
        <v>1</v>
      </c>
      <c r="H239" s="7" t="str">
        <f t="shared" si="18"/>
        <v/>
      </c>
      <c r="I239" s="7" t="str">
        <f t="shared" si="19"/>
        <v/>
      </c>
      <c r="J239" s="7" t="str">
        <f t="shared" si="20"/>
        <v/>
      </c>
      <c r="K239" s="7" t="str">
        <f t="shared" si="21"/>
        <v/>
      </c>
    </row>
    <row r="240" spans="1:11" x14ac:dyDescent="0.25">
      <c r="A240" t="s">
        <v>481</v>
      </c>
      <c r="B240" t="s">
        <v>482</v>
      </c>
      <c r="C240" t="s">
        <v>13</v>
      </c>
      <c r="D240" s="3">
        <v>0</v>
      </c>
      <c r="E240" s="3">
        <v>1</v>
      </c>
      <c r="F240" s="5">
        <v>0</v>
      </c>
      <c r="G240" s="5">
        <v>1</v>
      </c>
      <c r="H240" s="7" t="str">
        <f t="shared" si="18"/>
        <v/>
      </c>
      <c r="I240" s="7" t="str">
        <f t="shared" si="19"/>
        <v/>
      </c>
      <c r="J240" s="7" t="str">
        <f t="shared" si="20"/>
        <v/>
      </c>
      <c r="K240" s="7" t="str">
        <f t="shared" si="21"/>
        <v/>
      </c>
    </row>
    <row r="241" spans="1:11" x14ac:dyDescent="0.25">
      <c r="A241" t="s">
        <v>483</v>
      </c>
      <c r="B241" t="s">
        <v>484</v>
      </c>
      <c r="C241" t="s">
        <v>18</v>
      </c>
      <c r="D241" s="3">
        <v>0</v>
      </c>
      <c r="E241" s="3">
        <v>1</v>
      </c>
      <c r="F241" s="5">
        <v>0</v>
      </c>
      <c r="G241" s="5">
        <v>1</v>
      </c>
      <c r="H241" s="7" t="str">
        <f t="shared" si="18"/>
        <v/>
      </c>
      <c r="I241" s="7" t="str">
        <f t="shared" si="19"/>
        <v/>
      </c>
      <c r="J241" s="7" t="str">
        <f t="shared" si="20"/>
        <v/>
      </c>
      <c r="K241" s="7" t="str">
        <f t="shared" si="21"/>
        <v/>
      </c>
    </row>
    <row r="242" spans="1:11" x14ac:dyDescent="0.25">
      <c r="A242" t="s">
        <v>485</v>
      </c>
      <c r="B242" t="s">
        <v>486</v>
      </c>
      <c r="D242" s="3">
        <v>442341.96</v>
      </c>
      <c r="E242" s="3">
        <v>338000</v>
      </c>
      <c r="F242" s="5">
        <v>104341.96</v>
      </c>
      <c r="G242" s="5">
        <v>0</v>
      </c>
      <c r="H242" s="7" t="str">
        <f t="shared" si="18"/>
        <v/>
      </c>
      <c r="I242" s="7" t="str">
        <f t="shared" si="19"/>
        <v/>
      </c>
      <c r="J242" s="7" t="str">
        <f t="shared" si="20"/>
        <v/>
      </c>
      <c r="K242" s="7" t="str">
        <f t="shared" si="21"/>
        <v/>
      </c>
    </row>
    <row r="243" spans="1:11" x14ac:dyDescent="0.25">
      <c r="A243" t="s">
        <v>487</v>
      </c>
      <c r="B243" t="s">
        <v>488</v>
      </c>
      <c r="C243" t="s">
        <v>13</v>
      </c>
      <c r="D243" s="3">
        <v>420000</v>
      </c>
      <c r="E243" s="3">
        <v>338000</v>
      </c>
      <c r="F243" s="5">
        <v>82000</v>
      </c>
      <c r="G243" s="5">
        <v>0</v>
      </c>
      <c r="H243" s="7" t="str">
        <f t="shared" si="18"/>
        <v>131</v>
      </c>
      <c r="I243" s="7" t="str">
        <f t="shared" si="19"/>
        <v>ORTAKLARDAN ALACAKLAR</v>
      </c>
      <c r="J243" s="7">
        <f t="shared" si="20"/>
        <v>82000</v>
      </c>
      <c r="K243" s="7">
        <f t="shared" si="21"/>
        <v>0</v>
      </c>
    </row>
    <row r="244" spans="1:11" x14ac:dyDescent="0.25">
      <c r="A244" t="s">
        <v>489</v>
      </c>
      <c r="B244" t="s">
        <v>488</v>
      </c>
      <c r="C244" t="s">
        <v>13</v>
      </c>
      <c r="D244" s="3">
        <v>420000</v>
      </c>
      <c r="E244" s="3">
        <v>338000</v>
      </c>
      <c r="F244" s="5">
        <v>82000</v>
      </c>
      <c r="G244" s="5">
        <v>0</v>
      </c>
      <c r="H244" s="7" t="str">
        <f t="shared" si="18"/>
        <v/>
      </c>
      <c r="I244" s="7" t="str">
        <f t="shared" si="19"/>
        <v/>
      </c>
      <c r="J244" s="7" t="str">
        <f t="shared" si="20"/>
        <v/>
      </c>
      <c r="K244" s="7" t="str">
        <f t="shared" si="21"/>
        <v/>
      </c>
    </row>
    <row r="245" spans="1:11" x14ac:dyDescent="0.25">
      <c r="A245" t="s">
        <v>490</v>
      </c>
      <c r="B245" t="s">
        <v>491</v>
      </c>
      <c r="C245" t="s">
        <v>18</v>
      </c>
      <c r="D245" s="3">
        <v>229000</v>
      </c>
      <c r="E245" s="3">
        <v>174000</v>
      </c>
      <c r="F245" s="5">
        <v>55000</v>
      </c>
      <c r="G245" s="5">
        <v>0</v>
      </c>
      <c r="H245" s="7" t="str">
        <f t="shared" si="18"/>
        <v/>
      </c>
      <c r="I245" s="7" t="str">
        <f t="shared" si="19"/>
        <v/>
      </c>
      <c r="J245" s="7" t="str">
        <f t="shared" si="20"/>
        <v/>
      </c>
      <c r="K245" s="7" t="str">
        <f t="shared" si="21"/>
        <v/>
      </c>
    </row>
    <row r="246" spans="1:11" x14ac:dyDescent="0.25">
      <c r="A246" t="s">
        <v>492</v>
      </c>
      <c r="B246" t="s">
        <v>493</v>
      </c>
      <c r="C246" t="s">
        <v>18</v>
      </c>
      <c r="D246" s="3">
        <v>191000</v>
      </c>
      <c r="E246" s="3">
        <v>164000</v>
      </c>
      <c r="F246" s="5">
        <v>27000</v>
      </c>
      <c r="G246" s="5">
        <v>0</v>
      </c>
      <c r="H246" s="7" t="str">
        <f t="shared" si="18"/>
        <v/>
      </c>
      <c r="I246" s="7" t="str">
        <f t="shared" si="19"/>
        <v/>
      </c>
      <c r="J246" s="7" t="str">
        <f t="shared" si="20"/>
        <v/>
      </c>
      <c r="K246" s="7" t="str">
        <f t="shared" si="21"/>
        <v/>
      </c>
    </row>
    <row r="247" spans="1:11" x14ac:dyDescent="0.25">
      <c r="A247" t="s">
        <v>494</v>
      </c>
      <c r="B247" t="s">
        <v>495</v>
      </c>
      <c r="C247" t="s">
        <v>13</v>
      </c>
      <c r="D247" s="3">
        <v>22341.96</v>
      </c>
      <c r="E247" s="3">
        <v>0</v>
      </c>
      <c r="F247" s="5">
        <v>22341.96</v>
      </c>
      <c r="G247" s="5">
        <v>0</v>
      </c>
      <c r="H247" s="7" t="str">
        <f t="shared" si="18"/>
        <v>136</v>
      </c>
      <c r="I247" s="7" t="str">
        <f t="shared" si="19"/>
        <v>DİĞER ÇEŞİTLİ ALACAKLAR</v>
      </c>
      <c r="J247" s="7">
        <f t="shared" si="20"/>
        <v>22341.96</v>
      </c>
      <c r="K247" s="7">
        <f t="shared" si="21"/>
        <v>0</v>
      </c>
    </row>
    <row r="248" spans="1:11" x14ac:dyDescent="0.25">
      <c r="A248" t="s">
        <v>496</v>
      </c>
      <c r="B248" t="s">
        <v>495</v>
      </c>
      <c r="C248" t="s">
        <v>13</v>
      </c>
      <c r="D248" s="3">
        <v>11599.99</v>
      </c>
      <c r="E248" s="3">
        <v>0</v>
      </c>
      <c r="F248" s="5">
        <v>11599.99</v>
      </c>
      <c r="G248" s="5">
        <v>0</v>
      </c>
      <c r="H248" s="7" t="str">
        <f t="shared" si="18"/>
        <v/>
      </c>
      <c r="I248" s="7" t="str">
        <f t="shared" si="19"/>
        <v/>
      </c>
      <c r="J248" s="7" t="str">
        <f t="shared" si="20"/>
        <v/>
      </c>
      <c r="K248" s="7" t="str">
        <f t="shared" si="21"/>
        <v/>
      </c>
    </row>
    <row r="249" spans="1:11" x14ac:dyDescent="0.25">
      <c r="A249" t="s">
        <v>497</v>
      </c>
      <c r="B249" t="s">
        <v>435</v>
      </c>
      <c r="C249" t="s">
        <v>18</v>
      </c>
      <c r="D249" s="3">
        <v>11599.99</v>
      </c>
      <c r="E249" s="3">
        <v>0</v>
      </c>
      <c r="F249" s="5">
        <v>11599.99</v>
      </c>
      <c r="G249" s="5">
        <v>0</v>
      </c>
      <c r="H249" s="7" t="str">
        <f t="shared" si="18"/>
        <v/>
      </c>
      <c r="I249" s="7" t="str">
        <f t="shared" si="19"/>
        <v/>
      </c>
      <c r="J249" s="7" t="str">
        <f t="shared" si="20"/>
        <v/>
      </c>
      <c r="K249" s="7" t="str">
        <f t="shared" si="21"/>
        <v/>
      </c>
    </row>
    <row r="250" spans="1:11" x14ac:dyDescent="0.25">
      <c r="A250" t="s">
        <v>498</v>
      </c>
      <c r="B250" t="s">
        <v>499</v>
      </c>
      <c r="C250" t="s">
        <v>13</v>
      </c>
      <c r="D250" s="3">
        <v>10741.97</v>
      </c>
      <c r="E250" s="3">
        <v>0</v>
      </c>
      <c r="F250" s="5">
        <v>10741.97</v>
      </c>
      <c r="G250" s="5">
        <v>0</v>
      </c>
      <c r="H250" s="7" t="str">
        <f t="shared" si="18"/>
        <v/>
      </c>
      <c r="I250" s="7" t="str">
        <f t="shared" si="19"/>
        <v/>
      </c>
      <c r="J250" s="7" t="str">
        <f t="shared" si="20"/>
        <v/>
      </c>
      <c r="K250" s="7" t="str">
        <f t="shared" si="21"/>
        <v/>
      </c>
    </row>
    <row r="251" spans="1:11" x14ac:dyDescent="0.25">
      <c r="A251" t="s">
        <v>500</v>
      </c>
      <c r="B251" t="s">
        <v>501</v>
      </c>
      <c r="C251" t="s">
        <v>18</v>
      </c>
      <c r="D251" s="3">
        <v>10741.97</v>
      </c>
      <c r="E251" s="3">
        <v>0</v>
      </c>
      <c r="F251" s="5">
        <v>10741.97</v>
      </c>
      <c r="G251" s="5">
        <v>0</v>
      </c>
      <c r="H251" s="7" t="str">
        <f t="shared" si="18"/>
        <v/>
      </c>
      <c r="I251" s="7" t="str">
        <f t="shared" si="19"/>
        <v/>
      </c>
      <c r="J251" s="7" t="str">
        <f t="shared" si="20"/>
        <v/>
      </c>
      <c r="K251" s="7" t="str">
        <f t="shared" si="21"/>
        <v/>
      </c>
    </row>
    <row r="252" spans="1:11" x14ac:dyDescent="0.25">
      <c r="A252" t="s">
        <v>502</v>
      </c>
      <c r="B252" t="s">
        <v>503</v>
      </c>
      <c r="D252" s="3">
        <v>866366.17999999982</v>
      </c>
      <c r="E252" s="3">
        <v>322418.99</v>
      </c>
      <c r="F252" s="5">
        <v>543947.18999999971</v>
      </c>
      <c r="G252" s="5">
        <v>0</v>
      </c>
      <c r="H252" s="7" t="str">
        <f t="shared" si="18"/>
        <v/>
      </c>
      <c r="I252" s="7" t="str">
        <f t="shared" si="19"/>
        <v/>
      </c>
      <c r="J252" s="7" t="str">
        <f t="shared" si="20"/>
        <v/>
      </c>
      <c r="K252" s="7" t="str">
        <f t="shared" si="21"/>
        <v/>
      </c>
    </row>
    <row r="253" spans="1:11" x14ac:dyDescent="0.25">
      <c r="A253" t="s">
        <v>504</v>
      </c>
      <c r="B253" t="s">
        <v>505</v>
      </c>
      <c r="C253" t="s">
        <v>13</v>
      </c>
      <c r="D253" s="3">
        <v>519036.62999999989</v>
      </c>
      <c r="E253" s="3">
        <v>10089.44</v>
      </c>
      <c r="F253" s="5">
        <v>508947.18999999989</v>
      </c>
      <c r="G253" s="5">
        <v>0</v>
      </c>
      <c r="H253" s="7" t="str">
        <f t="shared" si="18"/>
        <v>153</v>
      </c>
      <c r="I253" s="7" t="str">
        <f t="shared" si="19"/>
        <v>TİCARİ MALLAR</v>
      </c>
      <c r="J253" s="7">
        <f t="shared" si="20"/>
        <v>508947.18999999989</v>
      </c>
      <c r="K253" s="7">
        <f t="shared" si="21"/>
        <v>0</v>
      </c>
    </row>
    <row r="254" spans="1:11" x14ac:dyDescent="0.25">
      <c r="A254" t="s">
        <v>506</v>
      </c>
      <c r="B254" t="s">
        <v>505</v>
      </c>
      <c r="C254" t="s">
        <v>13</v>
      </c>
      <c r="D254" s="3">
        <v>519036.62999999989</v>
      </c>
      <c r="E254" s="3">
        <v>10089.44</v>
      </c>
      <c r="F254" s="5">
        <v>508947.18999999989</v>
      </c>
      <c r="G254" s="5">
        <v>0</v>
      </c>
      <c r="H254" s="7" t="str">
        <f t="shared" si="18"/>
        <v/>
      </c>
      <c r="I254" s="7" t="str">
        <f t="shared" si="19"/>
        <v/>
      </c>
      <c r="J254" s="7" t="str">
        <f t="shared" si="20"/>
        <v/>
      </c>
      <c r="K254" s="7" t="str">
        <f t="shared" si="21"/>
        <v/>
      </c>
    </row>
    <row r="255" spans="1:11" x14ac:dyDescent="0.25">
      <c r="A255" t="s">
        <v>507</v>
      </c>
      <c r="B255" t="s">
        <v>508</v>
      </c>
      <c r="C255" t="s">
        <v>18</v>
      </c>
      <c r="D255" s="3">
        <v>24750</v>
      </c>
      <c r="E255" s="3">
        <v>0</v>
      </c>
      <c r="F255" s="5">
        <v>24750</v>
      </c>
      <c r="G255" s="5">
        <v>0</v>
      </c>
      <c r="H255" s="7" t="str">
        <f t="shared" si="18"/>
        <v/>
      </c>
      <c r="I255" s="7" t="str">
        <f t="shared" si="19"/>
        <v/>
      </c>
      <c r="J255" s="7" t="str">
        <f t="shared" si="20"/>
        <v/>
      </c>
      <c r="K255" s="7" t="str">
        <f t="shared" si="21"/>
        <v/>
      </c>
    </row>
    <row r="256" spans="1:11" x14ac:dyDescent="0.25">
      <c r="A256" t="s">
        <v>509</v>
      </c>
      <c r="B256" t="s">
        <v>510</v>
      </c>
      <c r="C256" t="s">
        <v>18</v>
      </c>
      <c r="D256" s="3">
        <v>70000</v>
      </c>
      <c r="E256" s="3">
        <v>1895</v>
      </c>
      <c r="F256" s="5">
        <v>68105</v>
      </c>
      <c r="G256" s="5">
        <v>0</v>
      </c>
      <c r="H256" s="7" t="str">
        <f t="shared" si="18"/>
        <v/>
      </c>
      <c r="I256" s="7" t="str">
        <f t="shared" si="19"/>
        <v/>
      </c>
      <c r="J256" s="7" t="str">
        <f t="shared" si="20"/>
        <v/>
      </c>
      <c r="K256" s="7" t="str">
        <f t="shared" si="21"/>
        <v/>
      </c>
    </row>
    <row r="257" spans="1:11" x14ac:dyDescent="0.25">
      <c r="A257" t="s">
        <v>511</v>
      </c>
      <c r="B257" t="s">
        <v>512</v>
      </c>
      <c r="C257" t="s">
        <v>18</v>
      </c>
      <c r="D257" s="3">
        <v>18300</v>
      </c>
      <c r="E257" s="3">
        <v>3600</v>
      </c>
      <c r="F257" s="5">
        <v>14700</v>
      </c>
      <c r="G257" s="5">
        <v>0</v>
      </c>
      <c r="H257" s="7" t="str">
        <f t="shared" si="18"/>
        <v/>
      </c>
      <c r="I257" s="7" t="str">
        <f t="shared" si="19"/>
        <v/>
      </c>
      <c r="J257" s="7" t="str">
        <f t="shared" si="20"/>
        <v/>
      </c>
      <c r="K257" s="7" t="str">
        <f t="shared" si="21"/>
        <v/>
      </c>
    </row>
    <row r="258" spans="1:11" x14ac:dyDescent="0.25">
      <c r="A258" t="s">
        <v>513</v>
      </c>
      <c r="B258" t="s">
        <v>514</v>
      </c>
      <c r="C258" t="s">
        <v>18</v>
      </c>
      <c r="D258" s="3">
        <v>27711.05</v>
      </c>
      <c r="E258" s="3">
        <v>4444.4400000000014</v>
      </c>
      <c r="F258" s="5">
        <v>23266.61</v>
      </c>
      <c r="G258" s="5">
        <v>0</v>
      </c>
      <c r="H258" s="7" t="str">
        <f t="shared" si="18"/>
        <v/>
      </c>
      <c r="I258" s="7" t="str">
        <f t="shared" si="19"/>
        <v/>
      </c>
      <c r="J258" s="7" t="str">
        <f t="shared" si="20"/>
        <v/>
      </c>
      <c r="K258" s="7" t="str">
        <f t="shared" si="21"/>
        <v/>
      </c>
    </row>
    <row r="259" spans="1:11" x14ac:dyDescent="0.25">
      <c r="A259" t="s">
        <v>515</v>
      </c>
      <c r="B259" t="s">
        <v>516</v>
      </c>
      <c r="C259" t="s">
        <v>18</v>
      </c>
      <c r="D259" s="3">
        <v>150</v>
      </c>
      <c r="E259" s="3">
        <v>150</v>
      </c>
      <c r="F259" s="5">
        <v>0</v>
      </c>
      <c r="G259" s="5">
        <v>0</v>
      </c>
      <c r="H259" s="7" t="str">
        <f t="shared" si="18"/>
        <v/>
      </c>
      <c r="I259" s="7" t="str">
        <f t="shared" si="19"/>
        <v/>
      </c>
      <c r="J259" s="7" t="str">
        <f t="shared" si="20"/>
        <v/>
      </c>
      <c r="K259" s="7" t="str">
        <f t="shared" si="21"/>
        <v/>
      </c>
    </row>
    <row r="260" spans="1:11" x14ac:dyDescent="0.25">
      <c r="A260" t="s">
        <v>517</v>
      </c>
      <c r="B260" t="s">
        <v>518</v>
      </c>
      <c r="C260" t="s">
        <v>18</v>
      </c>
      <c r="D260" s="3">
        <v>140203.4</v>
      </c>
      <c r="E260" s="3">
        <v>0</v>
      </c>
      <c r="F260" s="5">
        <v>140203.4</v>
      </c>
      <c r="G260" s="5">
        <v>0</v>
      </c>
      <c r="H260" s="7" t="str">
        <f t="shared" si="18"/>
        <v/>
      </c>
      <c r="I260" s="7" t="str">
        <f t="shared" si="19"/>
        <v/>
      </c>
      <c r="J260" s="7" t="str">
        <f t="shared" si="20"/>
        <v/>
      </c>
      <c r="K260" s="7" t="str">
        <f t="shared" si="21"/>
        <v/>
      </c>
    </row>
    <row r="261" spans="1:11" x14ac:dyDescent="0.25">
      <c r="A261" t="s">
        <v>519</v>
      </c>
      <c r="B261" t="s">
        <v>520</v>
      </c>
      <c r="C261" t="s">
        <v>18</v>
      </c>
      <c r="D261" s="3">
        <v>4237.29</v>
      </c>
      <c r="E261" s="3">
        <v>0</v>
      </c>
      <c r="F261" s="5">
        <v>4237.29</v>
      </c>
      <c r="G261" s="5">
        <v>0</v>
      </c>
      <c r="H261" s="7" t="str">
        <f t="shared" ref="H261:H324" si="22">IF(LEN(A261)=3,A261,"")</f>
        <v/>
      </c>
      <c r="I261" s="7" t="str">
        <f t="shared" ref="I261:I324" si="23">IF(LEN(A261)=3,B261,"")</f>
        <v/>
      </c>
      <c r="J261" s="7" t="str">
        <f t="shared" ref="J261:J324" si="24">IF(LEN(A261)=3,F261,"")</f>
        <v/>
      </c>
      <c r="K261" s="7" t="str">
        <f t="shared" ref="K261:K324" si="25">IF(LEN(A261)=3,G261,"")</f>
        <v/>
      </c>
    </row>
    <row r="262" spans="1:11" x14ac:dyDescent="0.25">
      <c r="A262" t="s">
        <v>521</v>
      </c>
      <c r="B262" t="s">
        <v>522</v>
      </c>
      <c r="C262" t="s">
        <v>18</v>
      </c>
      <c r="D262" s="3">
        <v>4237.29</v>
      </c>
      <c r="E262" s="3">
        <v>0</v>
      </c>
      <c r="F262" s="5">
        <v>4237.29</v>
      </c>
      <c r="G262" s="5">
        <v>0</v>
      </c>
      <c r="H262" s="7" t="str">
        <f t="shared" si="22"/>
        <v/>
      </c>
      <c r="I262" s="7" t="str">
        <f t="shared" si="23"/>
        <v/>
      </c>
      <c r="J262" s="7" t="str">
        <f t="shared" si="24"/>
        <v/>
      </c>
      <c r="K262" s="7" t="str">
        <f t="shared" si="25"/>
        <v/>
      </c>
    </row>
    <row r="263" spans="1:11" x14ac:dyDescent="0.25">
      <c r="A263" t="s">
        <v>523</v>
      </c>
      <c r="B263" t="s">
        <v>524</v>
      </c>
      <c r="C263" t="s">
        <v>18</v>
      </c>
      <c r="D263" s="3">
        <v>42000</v>
      </c>
      <c r="E263" s="3">
        <v>0</v>
      </c>
      <c r="F263" s="5">
        <v>42000</v>
      </c>
      <c r="G263" s="5">
        <v>0</v>
      </c>
      <c r="H263" s="7" t="str">
        <f t="shared" si="22"/>
        <v/>
      </c>
      <c r="I263" s="7" t="str">
        <f t="shared" si="23"/>
        <v/>
      </c>
      <c r="J263" s="7" t="str">
        <f t="shared" si="24"/>
        <v/>
      </c>
      <c r="K263" s="7" t="str">
        <f t="shared" si="25"/>
        <v/>
      </c>
    </row>
    <row r="264" spans="1:11" x14ac:dyDescent="0.25">
      <c r="A264" t="s">
        <v>525</v>
      </c>
      <c r="B264" t="s">
        <v>526</v>
      </c>
      <c r="C264" t="s">
        <v>18</v>
      </c>
      <c r="D264" s="3">
        <v>40000</v>
      </c>
      <c r="E264" s="3">
        <v>0</v>
      </c>
      <c r="F264" s="5">
        <v>40000</v>
      </c>
      <c r="G264" s="5">
        <v>0</v>
      </c>
      <c r="H264" s="7" t="str">
        <f t="shared" si="22"/>
        <v/>
      </c>
      <c r="I264" s="7" t="str">
        <f t="shared" si="23"/>
        <v/>
      </c>
      <c r="J264" s="7" t="str">
        <f t="shared" si="24"/>
        <v/>
      </c>
      <c r="K264" s="7" t="str">
        <f t="shared" si="25"/>
        <v/>
      </c>
    </row>
    <row r="265" spans="1:11" x14ac:dyDescent="0.25">
      <c r="A265" t="s">
        <v>527</v>
      </c>
      <c r="B265" t="s">
        <v>528</v>
      </c>
      <c r="C265" t="s">
        <v>18</v>
      </c>
      <c r="D265" s="3">
        <v>35000</v>
      </c>
      <c r="E265" s="3">
        <v>0</v>
      </c>
      <c r="F265" s="5">
        <v>35000</v>
      </c>
      <c r="G265" s="5">
        <v>0</v>
      </c>
      <c r="H265" s="7" t="str">
        <f t="shared" si="22"/>
        <v/>
      </c>
      <c r="I265" s="7" t="str">
        <f t="shared" si="23"/>
        <v/>
      </c>
      <c r="J265" s="7" t="str">
        <f t="shared" si="24"/>
        <v/>
      </c>
      <c r="K265" s="7" t="str">
        <f t="shared" si="25"/>
        <v/>
      </c>
    </row>
    <row r="266" spans="1:11" x14ac:dyDescent="0.25">
      <c r="A266" t="s">
        <v>529</v>
      </c>
      <c r="B266" t="s">
        <v>530</v>
      </c>
      <c r="C266" t="s">
        <v>18</v>
      </c>
      <c r="D266" s="3">
        <v>44332.800000000003</v>
      </c>
      <c r="E266" s="3">
        <v>0</v>
      </c>
      <c r="F266" s="5">
        <v>44332.800000000003</v>
      </c>
      <c r="G266" s="5">
        <v>0</v>
      </c>
      <c r="H266" s="7" t="str">
        <f t="shared" si="22"/>
        <v/>
      </c>
      <c r="I266" s="7" t="str">
        <f t="shared" si="23"/>
        <v/>
      </c>
      <c r="J266" s="7" t="str">
        <f t="shared" si="24"/>
        <v/>
      </c>
      <c r="K266" s="7" t="str">
        <f t="shared" si="25"/>
        <v/>
      </c>
    </row>
    <row r="267" spans="1:11" x14ac:dyDescent="0.25">
      <c r="A267" t="s">
        <v>531</v>
      </c>
      <c r="B267" t="s">
        <v>532</v>
      </c>
      <c r="C267" t="s">
        <v>18</v>
      </c>
      <c r="D267" s="3">
        <v>44332.800000000003</v>
      </c>
      <c r="E267" s="3">
        <v>0</v>
      </c>
      <c r="F267" s="5">
        <v>44332.800000000003</v>
      </c>
      <c r="G267" s="5">
        <v>0</v>
      </c>
      <c r="H267" s="7" t="str">
        <f t="shared" si="22"/>
        <v/>
      </c>
      <c r="I267" s="7" t="str">
        <f t="shared" si="23"/>
        <v/>
      </c>
      <c r="J267" s="7" t="str">
        <f t="shared" si="24"/>
        <v/>
      </c>
      <c r="K267" s="7" t="str">
        <f t="shared" si="25"/>
        <v/>
      </c>
    </row>
    <row r="268" spans="1:11" x14ac:dyDescent="0.25">
      <c r="A268" t="s">
        <v>533</v>
      </c>
      <c r="B268" t="s">
        <v>534</v>
      </c>
      <c r="C268" t="s">
        <v>18</v>
      </c>
      <c r="D268" s="3">
        <v>1101.75</v>
      </c>
      <c r="E268" s="3">
        <v>0</v>
      </c>
      <c r="F268" s="5">
        <v>1101.75</v>
      </c>
      <c r="G268" s="5">
        <v>0</v>
      </c>
      <c r="H268" s="7" t="str">
        <f t="shared" si="22"/>
        <v/>
      </c>
      <c r="I268" s="7" t="str">
        <f t="shared" si="23"/>
        <v/>
      </c>
      <c r="J268" s="7" t="str">
        <f t="shared" si="24"/>
        <v/>
      </c>
      <c r="K268" s="7" t="str">
        <f t="shared" si="25"/>
        <v/>
      </c>
    </row>
    <row r="269" spans="1:11" x14ac:dyDescent="0.25">
      <c r="A269" t="s">
        <v>535</v>
      </c>
      <c r="B269" t="s">
        <v>536</v>
      </c>
      <c r="C269" t="s">
        <v>18</v>
      </c>
      <c r="D269" s="3">
        <v>1101.75</v>
      </c>
      <c r="E269" s="3">
        <v>0</v>
      </c>
      <c r="F269" s="5">
        <v>1101.75</v>
      </c>
      <c r="G269" s="5">
        <v>0</v>
      </c>
      <c r="H269" s="7" t="str">
        <f t="shared" si="22"/>
        <v/>
      </c>
      <c r="I269" s="7" t="str">
        <f t="shared" si="23"/>
        <v/>
      </c>
      <c r="J269" s="7" t="str">
        <f t="shared" si="24"/>
        <v/>
      </c>
      <c r="K269" s="7" t="str">
        <f t="shared" si="25"/>
        <v/>
      </c>
    </row>
    <row r="270" spans="1:11" x14ac:dyDescent="0.25">
      <c r="A270" t="s">
        <v>537</v>
      </c>
      <c r="B270" t="s">
        <v>538</v>
      </c>
      <c r="C270" t="s">
        <v>18</v>
      </c>
      <c r="D270" s="3">
        <v>21578.5</v>
      </c>
      <c r="E270" s="3">
        <v>0</v>
      </c>
      <c r="F270" s="5">
        <v>21578.5</v>
      </c>
      <c r="G270" s="5">
        <v>0</v>
      </c>
      <c r="H270" s="7" t="str">
        <f t="shared" si="22"/>
        <v/>
      </c>
      <c r="I270" s="7" t="str">
        <f t="shared" si="23"/>
        <v/>
      </c>
      <c r="J270" s="7" t="str">
        <f t="shared" si="24"/>
        <v/>
      </c>
      <c r="K270" s="7" t="str">
        <f t="shared" si="25"/>
        <v/>
      </c>
    </row>
    <row r="271" spans="1:11" x14ac:dyDescent="0.25">
      <c r="A271" t="s">
        <v>539</v>
      </c>
      <c r="B271" t="s">
        <v>540</v>
      </c>
      <c r="C271" t="s">
        <v>13</v>
      </c>
      <c r="D271" s="3">
        <v>347329.55</v>
      </c>
      <c r="E271" s="3">
        <v>312329.55</v>
      </c>
      <c r="F271" s="5">
        <v>35000</v>
      </c>
      <c r="G271" s="5">
        <v>0</v>
      </c>
      <c r="H271" s="7" t="str">
        <f t="shared" si="22"/>
        <v>159</v>
      </c>
      <c r="I271" s="7" t="str">
        <f t="shared" si="23"/>
        <v>VERİLEN SİPARİŞ AVANSLARI</v>
      </c>
      <c r="J271" s="7">
        <f t="shared" si="24"/>
        <v>35000</v>
      </c>
      <c r="K271" s="7">
        <f t="shared" si="25"/>
        <v>0</v>
      </c>
    </row>
    <row r="272" spans="1:11" x14ac:dyDescent="0.25">
      <c r="A272" t="s">
        <v>541</v>
      </c>
      <c r="B272" t="s">
        <v>423</v>
      </c>
      <c r="C272" t="s">
        <v>18</v>
      </c>
      <c r="D272" s="3">
        <v>83069.41</v>
      </c>
      <c r="E272" s="3">
        <v>83069.41</v>
      </c>
      <c r="F272" s="5">
        <v>0</v>
      </c>
      <c r="G272" s="5">
        <v>0</v>
      </c>
      <c r="H272" s="7" t="str">
        <f t="shared" si="22"/>
        <v/>
      </c>
      <c r="I272" s="7" t="str">
        <f t="shared" si="23"/>
        <v/>
      </c>
      <c r="J272" s="7" t="str">
        <f t="shared" si="24"/>
        <v/>
      </c>
      <c r="K272" s="7" t="str">
        <f t="shared" si="25"/>
        <v/>
      </c>
    </row>
    <row r="273" spans="1:11" x14ac:dyDescent="0.25">
      <c r="A273" t="s">
        <v>542</v>
      </c>
      <c r="B273" t="s">
        <v>543</v>
      </c>
      <c r="C273" t="s">
        <v>18</v>
      </c>
      <c r="D273" s="3">
        <v>51500</v>
      </c>
      <c r="E273" s="3">
        <v>51500</v>
      </c>
      <c r="F273" s="5">
        <v>0</v>
      </c>
      <c r="G273" s="5">
        <v>0</v>
      </c>
      <c r="H273" s="7" t="str">
        <f t="shared" si="22"/>
        <v/>
      </c>
      <c r="I273" s="7" t="str">
        <f t="shared" si="23"/>
        <v/>
      </c>
      <c r="J273" s="7" t="str">
        <f t="shared" si="24"/>
        <v/>
      </c>
      <c r="K273" s="7" t="str">
        <f t="shared" si="25"/>
        <v/>
      </c>
    </row>
    <row r="274" spans="1:11" x14ac:dyDescent="0.25">
      <c r="A274" t="s">
        <v>544</v>
      </c>
      <c r="B274" t="s">
        <v>545</v>
      </c>
      <c r="C274" t="s">
        <v>18</v>
      </c>
      <c r="D274" s="3">
        <v>129116.99</v>
      </c>
      <c r="E274" s="3">
        <v>129116.99</v>
      </c>
      <c r="F274" s="5">
        <v>0</v>
      </c>
      <c r="G274" s="5">
        <v>0</v>
      </c>
      <c r="H274" s="7" t="str">
        <f t="shared" si="22"/>
        <v/>
      </c>
      <c r="I274" s="7" t="str">
        <f t="shared" si="23"/>
        <v/>
      </c>
      <c r="J274" s="7" t="str">
        <f t="shared" si="24"/>
        <v/>
      </c>
      <c r="K274" s="7" t="str">
        <f t="shared" si="25"/>
        <v/>
      </c>
    </row>
    <row r="275" spans="1:11" x14ac:dyDescent="0.25">
      <c r="A275" t="s">
        <v>546</v>
      </c>
      <c r="B275" t="s">
        <v>547</v>
      </c>
      <c r="C275" t="s">
        <v>18</v>
      </c>
      <c r="D275" s="3">
        <v>5645.96</v>
      </c>
      <c r="E275" s="3">
        <v>5645.96</v>
      </c>
      <c r="F275" s="5">
        <v>0</v>
      </c>
      <c r="G275" s="5">
        <v>0</v>
      </c>
      <c r="H275" s="7" t="str">
        <f t="shared" si="22"/>
        <v/>
      </c>
      <c r="I275" s="7" t="str">
        <f t="shared" si="23"/>
        <v/>
      </c>
      <c r="J275" s="7" t="str">
        <f t="shared" si="24"/>
        <v/>
      </c>
      <c r="K275" s="7" t="str">
        <f t="shared" si="25"/>
        <v/>
      </c>
    </row>
    <row r="276" spans="1:11" x14ac:dyDescent="0.25">
      <c r="A276" t="s">
        <v>548</v>
      </c>
      <c r="B276" t="s">
        <v>549</v>
      </c>
      <c r="C276" t="s">
        <v>18</v>
      </c>
      <c r="D276" s="3">
        <v>7500</v>
      </c>
      <c r="E276" s="3">
        <v>7500</v>
      </c>
      <c r="F276" s="5">
        <v>0</v>
      </c>
      <c r="G276" s="5">
        <v>0</v>
      </c>
      <c r="H276" s="7" t="str">
        <f t="shared" si="22"/>
        <v/>
      </c>
      <c r="I276" s="7" t="str">
        <f t="shared" si="23"/>
        <v/>
      </c>
      <c r="J276" s="7" t="str">
        <f t="shared" si="24"/>
        <v/>
      </c>
      <c r="K276" s="7" t="str">
        <f t="shared" si="25"/>
        <v/>
      </c>
    </row>
    <row r="277" spans="1:11" x14ac:dyDescent="0.25">
      <c r="A277" t="s">
        <v>550</v>
      </c>
      <c r="B277" t="s">
        <v>491</v>
      </c>
      <c r="C277" t="s">
        <v>18</v>
      </c>
      <c r="D277" s="3">
        <v>867.86</v>
      </c>
      <c r="E277" s="3">
        <v>867.86</v>
      </c>
      <c r="F277" s="5">
        <v>0</v>
      </c>
      <c r="G277" s="5">
        <v>0</v>
      </c>
      <c r="H277" s="7" t="str">
        <f t="shared" si="22"/>
        <v/>
      </c>
      <c r="I277" s="7" t="str">
        <f t="shared" si="23"/>
        <v/>
      </c>
      <c r="J277" s="7" t="str">
        <f t="shared" si="24"/>
        <v/>
      </c>
      <c r="K277" s="7" t="str">
        <f t="shared" si="25"/>
        <v/>
      </c>
    </row>
    <row r="278" spans="1:11" x14ac:dyDescent="0.25">
      <c r="A278" t="s">
        <v>551</v>
      </c>
      <c r="B278" t="s">
        <v>552</v>
      </c>
      <c r="C278" t="s">
        <v>18</v>
      </c>
      <c r="D278" s="3">
        <v>21108</v>
      </c>
      <c r="E278" s="3">
        <v>21108</v>
      </c>
      <c r="F278" s="5">
        <v>0</v>
      </c>
      <c r="G278" s="5">
        <v>0</v>
      </c>
      <c r="H278" s="7" t="str">
        <f t="shared" si="22"/>
        <v/>
      </c>
      <c r="I278" s="7" t="str">
        <f t="shared" si="23"/>
        <v/>
      </c>
      <c r="J278" s="7" t="str">
        <f t="shared" si="24"/>
        <v/>
      </c>
      <c r="K278" s="7" t="str">
        <f t="shared" si="25"/>
        <v/>
      </c>
    </row>
    <row r="279" spans="1:11" x14ac:dyDescent="0.25">
      <c r="A279" t="s">
        <v>553</v>
      </c>
      <c r="B279" t="s">
        <v>554</v>
      </c>
      <c r="C279" t="s">
        <v>18</v>
      </c>
      <c r="D279" s="3">
        <v>3506.33</v>
      </c>
      <c r="E279" s="3">
        <v>3506.33</v>
      </c>
      <c r="F279" s="5">
        <v>0</v>
      </c>
      <c r="G279" s="5">
        <v>0</v>
      </c>
      <c r="H279" s="7" t="str">
        <f t="shared" si="22"/>
        <v/>
      </c>
      <c r="I279" s="7" t="str">
        <f t="shared" si="23"/>
        <v/>
      </c>
      <c r="J279" s="7" t="str">
        <f t="shared" si="24"/>
        <v/>
      </c>
      <c r="K279" s="7" t="str">
        <f t="shared" si="25"/>
        <v/>
      </c>
    </row>
    <row r="280" spans="1:11" x14ac:dyDescent="0.25">
      <c r="A280" t="s">
        <v>555</v>
      </c>
      <c r="B280" t="s">
        <v>556</v>
      </c>
      <c r="C280" t="s">
        <v>18</v>
      </c>
      <c r="D280" s="3">
        <v>15</v>
      </c>
      <c r="E280" s="3">
        <v>15</v>
      </c>
      <c r="F280" s="5">
        <v>0</v>
      </c>
      <c r="G280" s="5">
        <v>0</v>
      </c>
      <c r="H280" s="7" t="str">
        <f t="shared" si="22"/>
        <v/>
      </c>
      <c r="I280" s="7" t="str">
        <f t="shared" si="23"/>
        <v/>
      </c>
      <c r="J280" s="7" t="str">
        <f t="shared" si="24"/>
        <v/>
      </c>
      <c r="K280" s="7" t="str">
        <f t="shared" si="25"/>
        <v/>
      </c>
    </row>
    <row r="281" spans="1:11" x14ac:dyDescent="0.25">
      <c r="A281" t="s">
        <v>557</v>
      </c>
      <c r="B281" t="s">
        <v>558</v>
      </c>
      <c r="C281" t="s">
        <v>18</v>
      </c>
      <c r="D281" s="3">
        <v>10000</v>
      </c>
      <c r="E281" s="3">
        <v>10000</v>
      </c>
      <c r="F281" s="5">
        <v>0</v>
      </c>
      <c r="G281" s="5">
        <v>0</v>
      </c>
      <c r="H281" s="7" t="str">
        <f t="shared" si="22"/>
        <v/>
      </c>
      <c r="I281" s="7" t="str">
        <f t="shared" si="23"/>
        <v/>
      </c>
      <c r="J281" s="7" t="str">
        <f t="shared" si="24"/>
        <v/>
      </c>
      <c r="K281" s="7" t="str">
        <f t="shared" si="25"/>
        <v/>
      </c>
    </row>
    <row r="282" spans="1:11" x14ac:dyDescent="0.25">
      <c r="A282" t="s">
        <v>559</v>
      </c>
      <c r="B282" t="s">
        <v>419</v>
      </c>
      <c r="C282" t="s">
        <v>18</v>
      </c>
      <c r="D282" s="3">
        <v>35000</v>
      </c>
      <c r="E282" s="3">
        <v>0</v>
      </c>
      <c r="F282" s="5">
        <v>35000</v>
      </c>
      <c r="G282" s="5">
        <v>0</v>
      </c>
      <c r="H282" s="7" t="str">
        <f t="shared" si="22"/>
        <v/>
      </c>
      <c r="I282" s="7" t="str">
        <f t="shared" si="23"/>
        <v/>
      </c>
      <c r="J282" s="7" t="str">
        <f t="shared" si="24"/>
        <v/>
      </c>
      <c r="K282" s="7" t="str">
        <f t="shared" si="25"/>
        <v/>
      </c>
    </row>
    <row r="283" spans="1:11" x14ac:dyDescent="0.25">
      <c r="A283" t="s">
        <v>560</v>
      </c>
      <c r="B283" t="s">
        <v>561</v>
      </c>
      <c r="D283" s="3">
        <v>53167.68</v>
      </c>
      <c r="E283" s="3">
        <v>38523.640000000007</v>
      </c>
      <c r="F283" s="5">
        <v>14644.03999999999</v>
      </c>
      <c r="G283" s="5">
        <v>0</v>
      </c>
      <c r="H283" s="7" t="str">
        <f t="shared" si="22"/>
        <v/>
      </c>
      <c r="I283" s="7" t="str">
        <f t="shared" si="23"/>
        <v/>
      </c>
      <c r="J283" s="7" t="str">
        <f t="shared" si="24"/>
        <v/>
      </c>
      <c r="K283" s="7" t="str">
        <f t="shared" si="25"/>
        <v/>
      </c>
    </row>
    <row r="284" spans="1:11" x14ac:dyDescent="0.25">
      <c r="A284" t="s">
        <v>562</v>
      </c>
      <c r="B284" t="s">
        <v>563</v>
      </c>
      <c r="C284" t="s">
        <v>13</v>
      </c>
      <c r="D284" s="3">
        <v>53167.68</v>
      </c>
      <c r="E284" s="3">
        <v>38523.640000000007</v>
      </c>
      <c r="F284" s="5">
        <v>14644.03999999999</v>
      </c>
      <c r="G284" s="5">
        <v>0</v>
      </c>
      <c r="H284" s="7" t="str">
        <f t="shared" si="22"/>
        <v>180</v>
      </c>
      <c r="I284" s="7" t="str">
        <f t="shared" si="23"/>
        <v>GELECEK AYLARA AİT GİDERLER</v>
      </c>
      <c r="J284" s="7">
        <f t="shared" si="24"/>
        <v>14644.03999999999</v>
      </c>
      <c r="K284" s="7">
        <f t="shared" si="25"/>
        <v>0</v>
      </c>
    </row>
    <row r="285" spans="1:11" x14ac:dyDescent="0.25">
      <c r="A285" t="s">
        <v>564</v>
      </c>
      <c r="B285" t="s">
        <v>563</v>
      </c>
      <c r="C285" t="s">
        <v>13</v>
      </c>
      <c r="D285" s="3">
        <v>53167.68</v>
      </c>
      <c r="E285" s="3">
        <v>38523.640000000007</v>
      </c>
      <c r="F285" s="5">
        <v>14644.03999999999</v>
      </c>
      <c r="G285" s="5">
        <v>0</v>
      </c>
      <c r="H285" s="7" t="str">
        <f t="shared" si="22"/>
        <v/>
      </c>
      <c r="I285" s="7" t="str">
        <f t="shared" si="23"/>
        <v/>
      </c>
      <c r="J285" s="7" t="str">
        <f t="shared" si="24"/>
        <v/>
      </c>
      <c r="K285" s="7" t="str">
        <f t="shared" si="25"/>
        <v/>
      </c>
    </row>
    <row r="286" spans="1:11" x14ac:dyDescent="0.25">
      <c r="A286" t="s">
        <v>565</v>
      </c>
      <c r="B286" t="s">
        <v>566</v>
      </c>
      <c r="C286" t="s">
        <v>13</v>
      </c>
      <c r="D286" s="3">
        <v>37190.980000000003</v>
      </c>
      <c r="E286" s="3">
        <v>26374.86</v>
      </c>
      <c r="F286" s="5">
        <v>10816.12</v>
      </c>
      <c r="G286" s="5">
        <v>0</v>
      </c>
      <c r="H286" s="7" t="str">
        <f t="shared" si="22"/>
        <v/>
      </c>
      <c r="I286" s="7" t="str">
        <f t="shared" si="23"/>
        <v/>
      </c>
      <c r="J286" s="7" t="str">
        <f t="shared" si="24"/>
        <v/>
      </c>
      <c r="K286" s="7" t="str">
        <f t="shared" si="25"/>
        <v/>
      </c>
    </row>
    <row r="287" spans="1:11" x14ac:dyDescent="0.25">
      <c r="A287" t="s">
        <v>567</v>
      </c>
      <c r="B287" t="s">
        <v>568</v>
      </c>
      <c r="C287" t="s">
        <v>18</v>
      </c>
      <c r="D287" s="3">
        <v>7636.24</v>
      </c>
      <c r="E287" s="3">
        <v>7636.2400000000007</v>
      </c>
      <c r="F287" s="5">
        <v>0</v>
      </c>
      <c r="G287" s="5">
        <v>0</v>
      </c>
      <c r="H287" s="7" t="str">
        <f t="shared" si="22"/>
        <v/>
      </c>
      <c r="I287" s="7" t="str">
        <f t="shared" si="23"/>
        <v/>
      </c>
      <c r="J287" s="7" t="str">
        <f t="shared" si="24"/>
        <v/>
      </c>
      <c r="K287" s="7" t="str">
        <f t="shared" si="25"/>
        <v/>
      </c>
    </row>
    <row r="288" spans="1:11" x14ac:dyDescent="0.25">
      <c r="A288" t="s">
        <v>569</v>
      </c>
      <c r="B288" t="s">
        <v>570</v>
      </c>
      <c r="C288" t="s">
        <v>18</v>
      </c>
      <c r="D288" s="3">
        <v>10136.26</v>
      </c>
      <c r="E288" s="3">
        <v>10136.26</v>
      </c>
      <c r="F288" s="5">
        <v>0</v>
      </c>
      <c r="G288" s="5">
        <v>0</v>
      </c>
      <c r="H288" s="7" t="str">
        <f t="shared" si="22"/>
        <v/>
      </c>
      <c r="I288" s="7" t="str">
        <f t="shared" si="23"/>
        <v/>
      </c>
      <c r="J288" s="7" t="str">
        <f t="shared" si="24"/>
        <v/>
      </c>
      <c r="K288" s="7" t="str">
        <f t="shared" si="25"/>
        <v/>
      </c>
    </row>
    <row r="289" spans="1:11" x14ac:dyDescent="0.25">
      <c r="A289" t="s">
        <v>571</v>
      </c>
      <c r="B289" t="s">
        <v>572</v>
      </c>
      <c r="C289" t="s">
        <v>18</v>
      </c>
      <c r="D289" s="3">
        <v>10194.69</v>
      </c>
      <c r="E289" s="3">
        <v>7322.16</v>
      </c>
      <c r="F289" s="5">
        <v>2872.5300000000011</v>
      </c>
      <c r="G289" s="5">
        <v>0</v>
      </c>
      <c r="H289" s="7" t="str">
        <f t="shared" si="22"/>
        <v/>
      </c>
      <c r="I289" s="7" t="str">
        <f t="shared" si="23"/>
        <v/>
      </c>
      <c r="J289" s="7" t="str">
        <f t="shared" si="24"/>
        <v/>
      </c>
      <c r="K289" s="7" t="str">
        <f t="shared" si="25"/>
        <v/>
      </c>
    </row>
    <row r="290" spans="1:11" x14ac:dyDescent="0.25">
      <c r="A290" t="s">
        <v>573</v>
      </c>
      <c r="B290" t="s">
        <v>574</v>
      </c>
      <c r="C290" t="s">
        <v>18</v>
      </c>
      <c r="D290" s="3">
        <v>9223.7899999999991</v>
      </c>
      <c r="E290" s="3">
        <v>1280.2</v>
      </c>
      <c r="F290" s="5">
        <v>7943.5899999999992</v>
      </c>
      <c r="G290" s="5">
        <v>0</v>
      </c>
      <c r="H290" s="7" t="str">
        <f t="shared" si="22"/>
        <v/>
      </c>
      <c r="I290" s="7" t="str">
        <f t="shared" si="23"/>
        <v/>
      </c>
      <c r="J290" s="7" t="str">
        <f t="shared" si="24"/>
        <v/>
      </c>
      <c r="K290" s="7" t="str">
        <f t="shared" si="25"/>
        <v/>
      </c>
    </row>
    <row r="291" spans="1:11" x14ac:dyDescent="0.25">
      <c r="A291" t="s">
        <v>575</v>
      </c>
      <c r="B291" t="s">
        <v>576</v>
      </c>
      <c r="C291" t="s">
        <v>13</v>
      </c>
      <c r="D291" s="3">
        <v>3724.66</v>
      </c>
      <c r="E291" s="3">
        <v>2208.52</v>
      </c>
      <c r="F291" s="5">
        <v>1516.14</v>
      </c>
      <c r="G291" s="5">
        <v>0</v>
      </c>
      <c r="H291" s="7" t="str">
        <f t="shared" si="22"/>
        <v/>
      </c>
      <c r="I291" s="7" t="str">
        <f t="shared" si="23"/>
        <v/>
      </c>
      <c r="J291" s="7" t="str">
        <f t="shared" si="24"/>
        <v/>
      </c>
      <c r="K291" s="7" t="str">
        <f t="shared" si="25"/>
        <v/>
      </c>
    </row>
    <row r="292" spans="1:11" x14ac:dyDescent="0.25">
      <c r="A292" t="s">
        <v>577</v>
      </c>
      <c r="B292" t="s">
        <v>578</v>
      </c>
      <c r="C292" t="s">
        <v>18</v>
      </c>
      <c r="D292" s="3">
        <v>798.9</v>
      </c>
      <c r="E292" s="3">
        <v>798.90000000000009</v>
      </c>
      <c r="F292" s="5">
        <v>0</v>
      </c>
      <c r="G292" s="5">
        <v>0</v>
      </c>
      <c r="H292" s="7" t="str">
        <f t="shared" si="22"/>
        <v/>
      </c>
      <c r="I292" s="7" t="str">
        <f t="shared" si="23"/>
        <v/>
      </c>
      <c r="J292" s="7" t="str">
        <f t="shared" si="24"/>
        <v/>
      </c>
      <c r="K292" s="7" t="str">
        <f t="shared" si="25"/>
        <v/>
      </c>
    </row>
    <row r="293" spans="1:11" x14ac:dyDescent="0.25">
      <c r="A293" t="s">
        <v>579</v>
      </c>
      <c r="B293" t="s">
        <v>580</v>
      </c>
      <c r="C293" t="s">
        <v>18</v>
      </c>
      <c r="D293" s="3">
        <v>639.12</v>
      </c>
      <c r="E293" s="3">
        <v>639.12</v>
      </c>
      <c r="F293" s="5">
        <v>0</v>
      </c>
      <c r="G293" s="5">
        <v>0</v>
      </c>
      <c r="H293" s="7" t="str">
        <f t="shared" si="22"/>
        <v/>
      </c>
      <c r="I293" s="7" t="str">
        <f t="shared" si="23"/>
        <v/>
      </c>
      <c r="J293" s="7" t="str">
        <f t="shared" si="24"/>
        <v/>
      </c>
      <c r="K293" s="7" t="str">
        <f t="shared" si="25"/>
        <v/>
      </c>
    </row>
    <row r="294" spans="1:11" x14ac:dyDescent="0.25">
      <c r="A294" t="s">
        <v>581</v>
      </c>
      <c r="B294" t="s">
        <v>582</v>
      </c>
      <c r="C294" t="s">
        <v>18</v>
      </c>
      <c r="D294" s="3">
        <v>1143.32</v>
      </c>
      <c r="E294" s="3">
        <v>770.5</v>
      </c>
      <c r="F294" s="5">
        <v>372.81999999999988</v>
      </c>
      <c r="G294" s="5">
        <v>0</v>
      </c>
      <c r="H294" s="7" t="str">
        <f t="shared" si="22"/>
        <v/>
      </c>
      <c r="I294" s="7" t="str">
        <f t="shared" si="23"/>
        <v/>
      </c>
      <c r="J294" s="7" t="str">
        <f t="shared" si="24"/>
        <v/>
      </c>
      <c r="K294" s="7" t="str">
        <f t="shared" si="25"/>
        <v/>
      </c>
    </row>
    <row r="295" spans="1:11" x14ac:dyDescent="0.25">
      <c r="A295" t="s">
        <v>583</v>
      </c>
      <c r="B295" t="s">
        <v>584</v>
      </c>
      <c r="C295" t="s">
        <v>18</v>
      </c>
      <c r="D295" s="3">
        <v>1143.32</v>
      </c>
      <c r="E295" s="3">
        <v>0</v>
      </c>
      <c r="F295" s="5">
        <v>1143.32</v>
      </c>
      <c r="G295" s="5">
        <v>0</v>
      </c>
      <c r="H295" s="7" t="str">
        <f t="shared" si="22"/>
        <v/>
      </c>
      <c r="I295" s="7" t="str">
        <f t="shared" si="23"/>
        <v/>
      </c>
      <c r="J295" s="7" t="str">
        <f t="shared" si="24"/>
        <v/>
      </c>
      <c r="K295" s="7" t="str">
        <f t="shared" si="25"/>
        <v/>
      </c>
    </row>
    <row r="296" spans="1:11" x14ac:dyDescent="0.25">
      <c r="A296" t="s">
        <v>585</v>
      </c>
      <c r="B296" t="s">
        <v>586</v>
      </c>
      <c r="C296" t="s">
        <v>13</v>
      </c>
      <c r="D296" s="3">
        <v>10530</v>
      </c>
      <c r="E296" s="3">
        <v>9360</v>
      </c>
      <c r="F296" s="5">
        <v>1170</v>
      </c>
      <c r="G296" s="5">
        <v>0</v>
      </c>
      <c r="H296" s="7" t="str">
        <f t="shared" si="22"/>
        <v/>
      </c>
      <c r="I296" s="7" t="str">
        <f t="shared" si="23"/>
        <v/>
      </c>
      <c r="J296" s="7" t="str">
        <f t="shared" si="24"/>
        <v/>
      </c>
      <c r="K296" s="7" t="str">
        <f t="shared" si="25"/>
        <v/>
      </c>
    </row>
    <row r="297" spans="1:11" x14ac:dyDescent="0.25">
      <c r="A297" t="s">
        <v>587</v>
      </c>
      <c r="B297" t="s">
        <v>588</v>
      </c>
      <c r="C297" t="s">
        <v>18</v>
      </c>
      <c r="D297" s="3">
        <v>3510</v>
      </c>
      <c r="E297" s="3">
        <v>3510</v>
      </c>
      <c r="F297" s="5">
        <v>0</v>
      </c>
      <c r="G297" s="5">
        <v>0</v>
      </c>
      <c r="H297" s="7" t="str">
        <f t="shared" si="22"/>
        <v/>
      </c>
      <c r="I297" s="7" t="str">
        <f t="shared" si="23"/>
        <v/>
      </c>
      <c r="J297" s="7" t="str">
        <f t="shared" si="24"/>
        <v/>
      </c>
      <c r="K297" s="7" t="str">
        <f t="shared" si="25"/>
        <v/>
      </c>
    </row>
    <row r="298" spans="1:11" x14ac:dyDescent="0.25">
      <c r="A298" t="s">
        <v>589</v>
      </c>
      <c r="B298" t="s">
        <v>590</v>
      </c>
      <c r="C298" t="s">
        <v>18</v>
      </c>
      <c r="D298" s="3">
        <v>3510</v>
      </c>
      <c r="E298" s="3">
        <v>3510</v>
      </c>
      <c r="F298" s="5">
        <v>0</v>
      </c>
      <c r="G298" s="5">
        <v>0</v>
      </c>
      <c r="H298" s="7" t="str">
        <f t="shared" si="22"/>
        <v/>
      </c>
      <c r="I298" s="7" t="str">
        <f t="shared" si="23"/>
        <v/>
      </c>
      <c r="J298" s="7" t="str">
        <f t="shared" si="24"/>
        <v/>
      </c>
      <c r="K298" s="7" t="str">
        <f t="shared" si="25"/>
        <v/>
      </c>
    </row>
    <row r="299" spans="1:11" x14ac:dyDescent="0.25">
      <c r="A299" t="s">
        <v>591</v>
      </c>
      <c r="B299" t="s">
        <v>592</v>
      </c>
      <c r="C299" t="s">
        <v>18</v>
      </c>
      <c r="D299" s="3">
        <v>3510</v>
      </c>
      <c r="E299" s="3">
        <v>2340</v>
      </c>
      <c r="F299" s="5">
        <v>1170</v>
      </c>
      <c r="G299" s="5">
        <v>0</v>
      </c>
      <c r="H299" s="7" t="str">
        <f t="shared" si="22"/>
        <v/>
      </c>
      <c r="I299" s="7" t="str">
        <f t="shared" si="23"/>
        <v/>
      </c>
      <c r="J299" s="7" t="str">
        <f t="shared" si="24"/>
        <v/>
      </c>
      <c r="K299" s="7" t="str">
        <f t="shared" si="25"/>
        <v/>
      </c>
    </row>
    <row r="300" spans="1:11" x14ac:dyDescent="0.25">
      <c r="A300" t="s">
        <v>593</v>
      </c>
      <c r="B300" t="s">
        <v>594</v>
      </c>
      <c r="C300" t="s">
        <v>13</v>
      </c>
      <c r="D300" s="3">
        <v>1722.04</v>
      </c>
      <c r="E300" s="3">
        <v>580.26</v>
      </c>
      <c r="F300" s="5">
        <v>1141.78</v>
      </c>
      <c r="G300" s="5">
        <v>0</v>
      </c>
      <c r="H300" s="7" t="str">
        <f t="shared" si="22"/>
        <v/>
      </c>
      <c r="I300" s="7" t="str">
        <f t="shared" si="23"/>
        <v/>
      </c>
      <c r="J300" s="7" t="str">
        <f t="shared" si="24"/>
        <v/>
      </c>
      <c r="K300" s="7" t="str">
        <f t="shared" si="25"/>
        <v/>
      </c>
    </row>
    <row r="301" spans="1:11" x14ac:dyDescent="0.25">
      <c r="A301" t="s">
        <v>595</v>
      </c>
      <c r="B301" t="s">
        <v>596</v>
      </c>
      <c r="C301" t="s">
        <v>18</v>
      </c>
      <c r="D301" s="3">
        <v>861.02</v>
      </c>
      <c r="E301" s="3">
        <v>580.26</v>
      </c>
      <c r="F301" s="5">
        <v>280.76</v>
      </c>
      <c r="G301" s="5">
        <v>0</v>
      </c>
      <c r="H301" s="7" t="str">
        <f t="shared" si="22"/>
        <v/>
      </c>
      <c r="I301" s="7" t="str">
        <f t="shared" si="23"/>
        <v/>
      </c>
      <c r="J301" s="7" t="str">
        <f t="shared" si="24"/>
        <v/>
      </c>
      <c r="K301" s="7" t="str">
        <f t="shared" si="25"/>
        <v/>
      </c>
    </row>
    <row r="302" spans="1:11" x14ac:dyDescent="0.25">
      <c r="A302" t="s">
        <v>597</v>
      </c>
      <c r="B302" t="s">
        <v>598</v>
      </c>
      <c r="C302" t="s">
        <v>18</v>
      </c>
      <c r="D302" s="3">
        <v>861.02</v>
      </c>
      <c r="E302" s="3">
        <v>0</v>
      </c>
      <c r="F302" s="5">
        <v>861.02</v>
      </c>
      <c r="G302" s="5">
        <v>0</v>
      </c>
      <c r="H302" s="7" t="str">
        <f t="shared" si="22"/>
        <v/>
      </c>
      <c r="I302" s="7" t="str">
        <f t="shared" si="23"/>
        <v/>
      </c>
      <c r="J302" s="7" t="str">
        <f t="shared" si="24"/>
        <v/>
      </c>
      <c r="K302" s="7" t="str">
        <f t="shared" si="25"/>
        <v/>
      </c>
    </row>
    <row r="303" spans="1:11" x14ac:dyDescent="0.25">
      <c r="A303" t="s">
        <v>599</v>
      </c>
      <c r="B303" t="s">
        <v>600</v>
      </c>
      <c r="D303" s="3">
        <v>1678818.01</v>
      </c>
      <c r="E303" s="3">
        <v>1143072.1000000001</v>
      </c>
      <c r="F303" s="5">
        <v>535745.91000000015</v>
      </c>
      <c r="G303" s="5">
        <v>0</v>
      </c>
      <c r="H303" s="7" t="str">
        <f t="shared" si="22"/>
        <v/>
      </c>
      <c r="I303" s="7" t="str">
        <f t="shared" si="23"/>
        <v/>
      </c>
      <c r="J303" s="7" t="str">
        <f t="shared" si="24"/>
        <v/>
      </c>
      <c r="K303" s="7" t="str">
        <f t="shared" si="25"/>
        <v/>
      </c>
    </row>
    <row r="304" spans="1:11" x14ac:dyDescent="0.25">
      <c r="A304" t="s">
        <v>601</v>
      </c>
      <c r="B304" t="s">
        <v>602</v>
      </c>
      <c r="C304" t="s">
        <v>13</v>
      </c>
      <c r="D304" s="3">
        <v>229344.01</v>
      </c>
      <c r="E304" s="3">
        <v>21025.439999999999</v>
      </c>
      <c r="F304" s="5">
        <v>208318.57</v>
      </c>
      <c r="G304" s="5">
        <v>0</v>
      </c>
      <c r="H304" s="7" t="str">
        <f t="shared" si="22"/>
        <v>190</v>
      </c>
      <c r="I304" s="7" t="str">
        <f t="shared" si="23"/>
        <v>DEVREDEN KDV</v>
      </c>
      <c r="J304" s="7">
        <f t="shared" si="24"/>
        <v>208318.57</v>
      </c>
      <c r="K304" s="7">
        <f t="shared" si="25"/>
        <v>0</v>
      </c>
    </row>
    <row r="305" spans="1:11" x14ac:dyDescent="0.25">
      <c r="A305" t="s">
        <v>603</v>
      </c>
      <c r="B305" t="s">
        <v>602</v>
      </c>
      <c r="C305" t="s">
        <v>18</v>
      </c>
      <c r="D305" s="3">
        <v>229344.01</v>
      </c>
      <c r="E305" s="3">
        <v>21025.439999999999</v>
      </c>
      <c r="F305" s="5">
        <v>208318.57</v>
      </c>
      <c r="G305" s="5">
        <v>0</v>
      </c>
      <c r="H305" s="7" t="str">
        <f t="shared" si="22"/>
        <v/>
      </c>
      <c r="I305" s="7" t="str">
        <f t="shared" si="23"/>
        <v/>
      </c>
      <c r="J305" s="7" t="str">
        <f t="shared" si="24"/>
        <v/>
      </c>
      <c r="K305" s="7" t="str">
        <f t="shared" si="25"/>
        <v/>
      </c>
    </row>
    <row r="306" spans="1:11" x14ac:dyDescent="0.25">
      <c r="A306" t="s">
        <v>604</v>
      </c>
      <c r="B306" t="s">
        <v>605</v>
      </c>
      <c r="C306" t="s">
        <v>13</v>
      </c>
      <c r="D306" s="3">
        <v>858754.55000000051</v>
      </c>
      <c r="E306" s="3">
        <v>710615.89</v>
      </c>
      <c r="F306" s="5">
        <v>148138.6600000005</v>
      </c>
      <c r="G306" s="5">
        <v>0</v>
      </c>
      <c r="H306" s="7" t="str">
        <f t="shared" si="22"/>
        <v>191</v>
      </c>
      <c r="I306" s="7" t="str">
        <f t="shared" si="23"/>
        <v>İNDİRİLECEK KDV</v>
      </c>
      <c r="J306" s="7">
        <f t="shared" si="24"/>
        <v>148138.6600000005</v>
      </c>
      <c r="K306" s="7">
        <f t="shared" si="25"/>
        <v>0</v>
      </c>
    </row>
    <row r="307" spans="1:11" x14ac:dyDescent="0.25">
      <c r="A307" t="s">
        <v>606</v>
      </c>
      <c r="B307" t="s">
        <v>605</v>
      </c>
      <c r="C307" t="s">
        <v>13</v>
      </c>
      <c r="D307" s="3">
        <v>701218.47000000044</v>
      </c>
      <c r="E307" s="3">
        <v>576774.51</v>
      </c>
      <c r="F307" s="5">
        <v>124443.9600000004</v>
      </c>
      <c r="G307" s="5">
        <v>0</v>
      </c>
      <c r="H307" s="7" t="str">
        <f t="shared" si="22"/>
        <v/>
      </c>
      <c r="I307" s="7" t="str">
        <f t="shared" si="23"/>
        <v/>
      </c>
      <c r="J307" s="7" t="str">
        <f t="shared" si="24"/>
        <v/>
      </c>
      <c r="K307" s="7" t="str">
        <f t="shared" si="25"/>
        <v/>
      </c>
    </row>
    <row r="308" spans="1:11" x14ac:dyDescent="0.25">
      <c r="A308" t="s">
        <v>607</v>
      </c>
      <c r="B308" t="s">
        <v>608</v>
      </c>
      <c r="C308" t="s">
        <v>18</v>
      </c>
      <c r="D308" s="3">
        <v>14.15</v>
      </c>
      <c r="E308" s="3">
        <v>14.09</v>
      </c>
      <c r="F308" s="5">
        <v>5.9999999999998721E-2</v>
      </c>
      <c r="G308" s="5">
        <v>0</v>
      </c>
      <c r="H308" s="7" t="str">
        <f t="shared" si="22"/>
        <v/>
      </c>
      <c r="I308" s="7" t="str">
        <f t="shared" si="23"/>
        <v/>
      </c>
      <c r="J308" s="7" t="str">
        <f t="shared" si="24"/>
        <v/>
      </c>
      <c r="K308" s="7" t="str">
        <f t="shared" si="25"/>
        <v/>
      </c>
    </row>
    <row r="309" spans="1:11" x14ac:dyDescent="0.25">
      <c r="A309" t="s">
        <v>609</v>
      </c>
      <c r="B309" t="s">
        <v>610</v>
      </c>
      <c r="C309" t="s">
        <v>18</v>
      </c>
      <c r="D309" s="3">
        <v>11141.91</v>
      </c>
      <c r="E309" s="3">
        <v>10271.049999999999</v>
      </c>
      <c r="F309" s="5">
        <v>870.86000000000058</v>
      </c>
      <c r="G309" s="5">
        <v>0</v>
      </c>
      <c r="H309" s="7" t="str">
        <f t="shared" si="22"/>
        <v/>
      </c>
      <c r="I309" s="7" t="str">
        <f t="shared" si="23"/>
        <v/>
      </c>
      <c r="J309" s="7" t="str">
        <f t="shared" si="24"/>
        <v/>
      </c>
      <c r="K309" s="7" t="str">
        <f t="shared" si="25"/>
        <v/>
      </c>
    </row>
    <row r="310" spans="1:11" x14ac:dyDescent="0.25">
      <c r="A310" t="s">
        <v>611</v>
      </c>
      <c r="B310" t="s">
        <v>612</v>
      </c>
      <c r="C310" t="s">
        <v>18</v>
      </c>
      <c r="D310" s="3">
        <v>675146.53000000038</v>
      </c>
      <c r="E310" s="3">
        <v>553846.35</v>
      </c>
      <c r="F310" s="5">
        <v>121300.1800000004</v>
      </c>
      <c r="G310" s="5">
        <v>0</v>
      </c>
      <c r="H310" s="7" t="str">
        <f t="shared" si="22"/>
        <v/>
      </c>
      <c r="I310" s="7" t="str">
        <f t="shared" si="23"/>
        <v/>
      </c>
      <c r="J310" s="7" t="str">
        <f t="shared" si="24"/>
        <v/>
      </c>
      <c r="K310" s="7" t="str">
        <f t="shared" si="25"/>
        <v/>
      </c>
    </row>
    <row r="311" spans="1:11" x14ac:dyDescent="0.25">
      <c r="A311" t="s">
        <v>613</v>
      </c>
      <c r="B311" t="s">
        <v>614</v>
      </c>
      <c r="C311" t="s">
        <v>18</v>
      </c>
      <c r="D311" s="3">
        <v>14915.880000000019</v>
      </c>
      <c r="E311" s="3">
        <v>12643.02</v>
      </c>
      <c r="F311" s="5">
        <v>2272.860000000021</v>
      </c>
      <c r="G311" s="5">
        <v>0</v>
      </c>
      <c r="H311" s="7" t="str">
        <f t="shared" si="22"/>
        <v/>
      </c>
      <c r="I311" s="7" t="str">
        <f t="shared" si="23"/>
        <v/>
      </c>
      <c r="J311" s="7" t="str">
        <f t="shared" si="24"/>
        <v/>
      </c>
      <c r="K311" s="7" t="str">
        <f t="shared" si="25"/>
        <v/>
      </c>
    </row>
    <row r="312" spans="1:11" x14ac:dyDescent="0.25">
      <c r="A312" t="s">
        <v>615</v>
      </c>
      <c r="B312" t="s">
        <v>616</v>
      </c>
      <c r="C312" t="s">
        <v>13</v>
      </c>
      <c r="D312" s="3">
        <v>41010.5</v>
      </c>
      <c r="E312" s="3">
        <v>39879.5</v>
      </c>
      <c r="F312" s="5">
        <v>1131</v>
      </c>
      <c r="G312" s="5">
        <v>0</v>
      </c>
      <c r="H312" s="7" t="str">
        <f t="shared" si="22"/>
        <v/>
      </c>
      <c r="I312" s="7" t="str">
        <f t="shared" si="23"/>
        <v/>
      </c>
      <c r="J312" s="7" t="str">
        <f t="shared" si="24"/>
        <v/>
      </c>
      <c r="K312" s="7" t="str">
        <f t="shared" si="25"/>
        <v/>
      </c>
    </row>
    <row r="313" spans="1:11" x14ac:dyDescent="0.25">
      <c r="A313" t="s">
        <v>617</v>
      </c>
      <c r="B313" t="s">
        <v>618</v>
      </c>
      <c r="C313" t="s">
        <v>18</v>
      </c>
      <c r="D313" s="3">
        <v>41010.5</v>
      </c>
      <c r="E313" s="3">
        <v>39879.5</v>
      </c>
      <c r="F313" s="5">
        <v>1131</v>
      </c>
      <c r="G313" s="5">
        <v>0</v>
      </c>
      <c r="H313" s="7" t="str">
        <f t="shared" si="22"/>
        <v/>
      </c>
      <c r="I313" s="7" t="str">
        <f t="shared" si="23"/>
        <v/>
      </c>
      <c r="J313" s="7" t="str">
        <f t="shared" si="24"/>
        <v/>
      </c>
      <c r="K313" s="7" t="str">
        <f t="shared" si="25"/>
        <v/>
      </c>
    </row>
    <row r="314" spans="1:11" x14ac:dyDescent="0.25">
      <c r="A314" t="s">
        <v>619</v>
      </c>
      <c r="B314" t="s">
        <v>620</v>
      </c>
      <c r="C314" t="s">
        <v>13</v>
      </c>
      <c r="D314" s="3">
        <v>116525.58</v>
      </c>
      <c r="E314" s="3">
        <v>93961.88</v>
      </c>
      <c r="F314" s="5">
        <v>22563.700000000012</v>
      </c>
      <c r="G314" s="5">
        <v>0</v>
      </c>
      <c r="H314" s="7" t="str">
        <f t="shared" si="22"/>
        <v/>
      </c>
      <c r="I314" s="7" t="str">
        <f t="shared" si="23"/>
        <v/>
      </c>
      <c r="J314" s="7" t="str">
        <f t="shared" si="24"/>
        <v/>
      </c>
      <c r="K314" s="7" t="str">
        <f t="shared" si="25"/>
        <v/>
      </c>
    </row>
    <row r="315" spans="1:11" x14ac:dyDescent="0.25">
      <c r="A315" t="s">
        <v>621</v>
      </c>
      <c r="B315" t="s">
        <v>622</v>
      </c>
      <c r="C315" t="s">
        <v>18</v>
      </c>
      <c r="D315" s="3">
        <v>5935.5599999999986</v>
      </c>
      <c r="E315" s="3">
        <v>5218.79</v>
      </c>
      <c r="F315" s="5">
        <v>716.76999999999953</v>
      </c>
      <c r="G315" s="5">
        <v>0</v>
      </c>
      <c r="H315" s="7" t="str">
        <f t="shared" si="22"/>
        <v/>
      </c>
      <c r="I315" s="7" t="str">
        <f t="shared" si="23"/>
        <v/>
      </c>
      <c r="J315" s="7" t="str">
        <f t="shared" si="24"/>
        <v/>
      </c>
      <c r="K315" s="7" t="str">
        <f t="shared" si="25"/>
        <v/>
      </c>
    </row>
    <row r="316" spans="1:11" x14ac:dyDescent="0.25">
      <c r="A316" t="s">
        <v>623</v>
      </c>
      <c r="B316" t="s">
        <v>624</v>
      </c>
      <c r="C316" t="s">
        <v>18</v>
      </c>
      <c r="D316" s="3">
        <v>1471.5</v>
      </c>
      <c r="E316" s="3">
        <v>1255.5</v>
      </c>
      <c r="F316" s="5">
        <v>216</v>
      </c>
      <c r="G316" s="5">
        <v>0</v>
      </c>
      <c r="H316" s="7" t="str">
        <f t="shared" si="22"/>
        <v/>
      </c>
      <c r="I316" s="7" t="str">
        <f t="shared" si="23"/>
        <v/>
      </c>
      <c r="J316" s="7" t="str">
        <f t="shared" si="24"/>
        <v/>
      </c>
      <c r="K316" s="7" t="str">
        <f t="shared" si="25"/>
        <v/>
      </c>
    </row>
    <row r="317" spans="1:11" x14ac:dyDescent="0.25">
      <c r="A317" t="s">
        <v>625</v>
      </c>
      <c r="B317" t="s">
        <v>626</v>
      </c>
      <c r="C317" t="s">
        <v>18</v>
      </c>
      <c r="D317" s="3">
        <v>109118.52</v>
      </c>
      <c r="E317" s="3">
        <v>87487.590000000011</v>
      </c>
      <c r="F317" s="5">
        <v>21630.930000000011</v>
      </c>
      <c r="G317" s="5">
        <v>0</v>
      </c>
      <c r="H317" s="7" t="str">
        <f t="shared" si="22"/>
        <v/>
      </c>
      <c r="I317" s="7" t="str">
        <f t="shared" si="23"/>
        <v/>
      </c>
      <c r="J317" s="7" t="str">
        <f t="shared" si="24"/>
        <v/>
      </c>
      <c r="K317" s="7" t="str">
        <f t="shared" si="25"/>
        <v/>
      </c>
    </row>
    <row r="318" spans="1:11" x14ac:dyDescent="0.25">
      <c r="A318" t="s">
        <v>627</v>
      </c>
      <c r="B318" t="s">
        <v>628</v>
      </c>
      <c r="C318" t="s">
        <v>13</v>
      </c>
      <c r="D318" s="3">
        <v>106021.47</v>
      </c>
      <c r="E318" s="3">
        <v>109432.79</v>
      </c>
      <c r="F318" s="5">
        <v>0</v>
      </c>
      <c r="G318" s="5">
        <v>3411.319999999992</v>
      </c>
      <c r="H318" s="7" t="str">
        <f t="shared" si="22"/>
        <v>195</v>
      </c>
      <c r="I318" s="7" t="str">
        <f t="shared" si="23"/>
        <v>İŞ AVANSLARI</v>
      </c>
      <c r="J318" s="7">
        <f t="shared" si="24"/>
        <v>0</v>
      </c>
      <c r="K318" s="7">
        <f t="shared" si="25"/>
        <v>3411.319999999992</v>
      </c>
    </row>
    <row r="319" spans="1:11" x14ac:dyDescent="0.25">
      <c r="A319" t="s">
        <v>629</v>
      </c>
      <c r="B319" t="s">
        <v>628</v>
      </c>
      <c r="C319" t="s">
        <v>13</v>
      </c>
      <c r="D319" s="3">
        <v>106021.47</v>
      </c>
      <c r="E319" s="3">
        <v>109432.79</v>
      </c>
      <c r="F319" s="5">
        <v>0</v>
      </c>
      <c r="G319" s="5">
        <v>3411.319999999992</v>
      </c>
      <c r="H319" s="7" t="str">
        <f t="shared" si="22"/>
        <v/>
      </c>
      <c r="I319" s="7" t="str">
        <f t="shared" si="23"/>
        <v/>
      </c>
      <c r="J319" s="7" t="str">
        <f t="shared" si="24"/>
        <v/>
      </c>
      <c r="K319" s="7" t="str">
        <f t="shared" si="25"/>
        <v/>
      </c>
    </row>
    <row r="320" spans="1:11" x14ac:dyDescent="0.25">
      <c r="A320" t="s">
        <v>630</v>
      </c>
      <c r="B320" t="s">
        <v>491</v>
      </c>
      <c r="C320" t="s">
        <v>18</v>
      </c>
      <c r="D320" s="3">
        <v>31713.64</v>
      </c>
      <c r="E320" s="3">
        <v>33873.64</v>
      </c>
      <c r="F320" s="5">
        <v>0</v>
      </c>
      <c r="G320" s="5">
        <v>2160</v>
      </c>
      <c r="H320" s="7" t="str">
        <f t="shared" si="22"/>
        <v/>
      </c>
      <c r="I320" s="7" t="str">
        <f t="shared" si="23"/>
        <v/>
      </c>
      <c r="J320" s="7" t="str">
        <f t="shared" si="24"/>
        <v/>
      </c>
      <c r="K320" s="7" t="str">
        <f t="shared" si="25"/>
        <v/>
      </c>
    </row>
    <row r="321" spans="1:11" x14ac:dyDescent="0.25">
      <c r="A321" t="s">
        <v>631</v>
      </c>
      <c r="B321" t="s">
        <v>493</v>
      </c>
      <c r="C321" t="s">
        <v>18</v>
      </c>
      <c r="D321" s="3">
        <v>4910.42</v>
      </c>
      <c r="E321" s="3">
        <v>4910.42</v>
      </c>
      <c r="F321" s="5">
        <v>0</v>
      </c>
      <c r="G321" s="5">
        <v>0</v>
      </c>
      <c r="H321" s="7" t="str">
        <f t="shared" si="22"/>
        <v/>
      </c>
      <c r="I321" s="7" t="str">
        <f t="shared" si="23"/>
        <v/>
      </c>
      <c r="J321" s="7" t="str">
        <f t="shared" si="24"/>
        <v/>
      </c>
      <c r="K321" s="7" t="str">
        <f t="shared" si="25"/>
        <v/>
      </c>
    </row>
    <row r="322" spans="1:11" x14ac:dyDescent="0.25">
      <c r="A322" t="s">
        <v>632</v>
      </c>
      <c r="B322" t="s">
        <v>633</v>
      </c>
      <c r="C322" t="s">
        <v>18</v>
      </c>
      <c r="D322" s="3">
        <v>5053.68</v>
      </c>
      <c r="E322" s="3">
        <v>5660.1</v>
      </c>
      <c r="F322" s="5">
        <v>0</v>
      </c>
      <c r="G322" s="5">
        <v>606.42000000000007</v>
      </c>
      <c r="H322" s="7" t="str">
        <f t="shared" si="22"/>
        <v/>
      </c>
      <c r="I322" s="7" t="str">
        <f t="shared" si="23"/>
        <v/>
      </c>
      <c r="J322" s="7" t="str">
        <f t="shared" si="24"/>
        <v/>
      </c>
      <c r="K322" s="7" t="str">
        <f t="shared" si="25"/>
        <v/>
      </c>
    </row>
    <row r="323" spans="1:11" x14ac:dyDescent="0.25">
      <c r="A323" t="s">
        <v>634</v>
      </c>
      <c r="B323" t="s">
        <v>635</v>
      </c>
      <c r="C323" t="s">
        <v>18</v>
      </c>
      <c r="D323" s="3">
        <v>333.09</v>
      </c>
      <c r="E323" s="3">
        <v>333.09</v>
      </c>
      <c r="F323" s="5">
        <v>0</v>
      </c>
      <c r="G323" s="5">
        <v>0</v>
      </c>
      <c r="H323" s="7" t="str">
        <f t="shared" si="22"/>
        <v/>
      </c>
      <c r="I323" s="7" t="str">
        <f t="shared" si="23"/>
        <v/>
      </c>
      <c r="J323" s="7" t="str">
        <f t="shared" si="24"/>
        <v/>
      </c>
      <c r="K323" s="7" t="str">
        <f t="shared" si="25"/>
        <v/>
      </c>
    </row>
    <row r="324" spans="1:11" x14ac:dyDescent="0.25">
      <c r="A324" t="s">
        <v>636</v>
      </c>
      <c r="B324" t="s">
        <v>637</v>
      </c>
      <c r="C324" t="s">
        <v>18</v>
      </c>
      <c r="D324" s="3">
        <v>9354</v>
      </c>
      <c r="E324" s="3">
        <v>9859</v>
      </c>
      <c r="F324" s="5">
        <v>0</v>
      </c>
      <c r="G324" s="5">
        <v>505</v>
      </c>
      <c r="H324" s="7" t="str">
        <f t="shared" si="22"/>
        <v/>
      </c>
      <c r="I324" s="7" t="str">
        <f t="shared" si="23"/>
        <v/>
      </c>
      <c r="J324" s="7" t="str">
        <f t="shared" si="24"/>
        <v/>
      </c>
      <c r="K324" s="7" t="str">
        <f t="shared" si="25"/>
        <v/>
      </c>
    </row>
    <row r="325" spans="1:11" x14ac:dyDescent="0.25">
      <c r="A325" t="s">
        <v>638</v>
      </c>
      <c r="B325" t="s">
        <v>639</v>
      </c>
      <c r="C325" t="s">
        <v>18</v>
      </c>
      <c r="D325" s="3">
        <v>1587</v>
      </c>
      <c r="E325" s="3">
        <v>1587</v>
      </c>
      <c r="F325" s="5">
        <v>0</v>
      </c>
      <c r="G325" s="5">
        <v>0</v>
      </c>
      <c r="H325" s="7" t="str">
        <f t="shared" ref="H325:H388" si="26">IF(LEN(A325)=3,A325,"")</f>
        <v/>
      </c>
      <c r="I325" s="7" t="str">
        <f t="shared" ref="I325:I388" si="27">IF(LEN(A325)=3,B325,"")</f>
        <v/>
      </c>
      <c r="J325" s="7" t="str">
        <f t="shared" ref="J325:J388" si="28">IF(LEN(A325)=3,F325,"")</f>
        <v/>
      </c>
      <c r="K325" s="7" t="str">
        <f t="shared" ref="K325:K388" si="29">IF(LEN(A325)=3,G325,"")</f>
        <v/>
      </c>
    </row>
    <row r="326" spans="1:11" x14ac:dyDescent="0.25">
      <c r="A326" t="s">
        <v>640</v>
      </c>
      <c r="B326" t="s">
        <v>641</v>
      </c>
      <c r="C326" t="s">
        <v>18</v>
      </c>
      <c r="D326" s="3">
        <v>1233.75</v>
      </c>
      <c r="E326" s="3">
        <v>1373.65</v>
      </c>
      <c r="F326" s="5">
        <v>0</v>
      </c>
      <c r="G326" s="5">
        <v>139.89999999999989</v>
      </c>
      <c r="H326" s="7" t="str">
        <f t="shared" si="26"/>
        <v/>
      </c>
      <c r="I326" s="7" t="str">
        <f t="shared" si="27"/>
        <v/>
      </c>
      <c r="J326" s="7" t="str">
        <f t="shared" si="28"/>
        <v/>
      </c>
      <c r="K326" s="7" t="str">
        <f t="shared" si="29"/>
        <v/>
      </c>
    </row>
    <row r="327" spans="1:11" x14ac:dyDescent="0.25">
      <c r="A327" t="s">
        <v>642</v>
      </c>
      <c r="B327" t="s">
        <v>643</v>
      </c>
      <c r="C327" t="s">
        <v>18</v>
      </c>
      <c r="D327" s="3">
        <v>51013.89</v>
      </c>
      <c r="E327" s="3">
        <v>51013.89</v>
      </c>
      <c r="F327" s="5">
        <v>0</v>
      </c>
      <c r="G327" s="5">
        <v>0</v>
      </c>
      <c r="H327" s="7" t="str">
        <f t="shared" si="26"/>
        <v/>
      </c>
      <c r="I327" s="7" t="str">
        <f t="shared" si="27"/>
        <v/>
      </c>
      <c r="J327" s="7" t="str">
        <f t="shared" si="28"/>
        <v/>
      </c>
      <c r="K327" s="7" t="str">
        <f t="shared" si="29"/>
        <v/>
      </c>
    </row>
    <row r="328" spans="1:11" x14ac:dyDescent="0.25">
      <c r="A328" t="s">
        <v>644</v>
      </c>
      <c r="B328" t="s">
        <v>645</v>
      </c>
      <c r="C328" t="s">
        <v>18</v>
      </c>
      <c r="D328" s="3">
        <v>822</v>
      </c>
      <c r="E328" s="3">
        <v>822</v>
      </c>
      <c r="F328" s="5">
        <v>0</v>
      </c>
      <c r="G328" s="5">
        <v>0</v>
      </c>
      <c r="H328" s="7" t="str">
        <f t="shared" si="26"/>
        <v/>
      </c>
      <c r="I328" s="7" t="str">
        <f t="shared" si="27"/>
        <v/>
      </c>
      <c r="J328" s="7" t="str">
        <f t="shared" si="28"/>
        <v/>
      </c>
      <c r="K328" s="7" t="str">
        <f t="shared" si="29"/>
        <v/>
      </c>
    </row>
    <row r="329" spans="1:11" x14ac:dyDescent="0.25">
      <c r="A329" t="s">
        <v>646</v>
      </c>
      <c r="B329" t="s">
        <v>647</v>
      </c>
      <c r="C329" t="s">
        <v>13</v>
      </c>
      <c r="D329" s="3">
        <v>484697.98</v>
      </c>
      <c r="E329" s="3">
        <v>301997.98</v>
      </c>
      <c r="F329" s="5">
        <v>182700</v>
      </c>
      <c r="G329" s="5">
        <v>0</v>
      </c>
      <c r="H329" s="7" t="str">
        <f t="shared" si="26"/>
        <v>196</v>
      </c>
      <c r="I329" s="7" t="str">
        <f t="shared" si="27"/>
        <v>PERSONEL AVANSLARI</v>
      </c>
      <c r="J329" s="7">
        <f t="shared" si="28"/>
        <v>182700</v>
      </c>
      <c r="K329" s="7">
        <f t="shared" si="29"/>
        <v>0</v>
      </c>
    </row>
    <row r="330" spans="1:11" x14ac:dyDescent="0.25">
      <c r="A330" t="s">
        <v>648</v>
      </c>
      <c r="B330" t="s">
        <v>649</v>
      </c>
      <c r="C330" t="s">
        <v>13</v>
      </c>
      <c r="D330" s="3">
        <v>484697.98</v>
      </c>
      <c r="E330" s="3">
        <v>301997.98</v>
      </c>
      <c r="F330" s="5">
        <v>182700</v>
      </c>
      <c r="G330" s="5">
        <v>0</v>
      </c>
      <c r="H330" s="7" t="str">
        <f t="shared" si="26"/>
        <v/>
      </c>
      <c r="I330" s="7" t="str">
        <f t="shared" si="27"/>
        <v/>
      </c>
      <c r="J330" s="7" t="str">
        <f t="shared" si="28"/>
        <v/>
      </c>
      <c r="K330" s="7" t="str">
        <f t="shared" si="29"/>
        <v/>
      </c>
    </row>
    <row r="331" spans="1:11" x14ac:dyDescent="0.25">
      <c r="A331" t="s">
        <v>650</v>
      </c>
      <c r="B331" t="s">
        <v>491</v>
      </c>
      <c r="C331" t="s">
        <v>18</v>
      </c>
      <c r="D331" s="3">
        <v>155697.98000000001</v>
      </c>
      <c r="E331" s="3">
        <v>111997.98</v>
      </c>
      <c r="F331" s="5">
        <v>43699.999999999993</v>
      </c>
      <c r="G331" s="5">
        <v>0</v>
      </c>
      <c r="H331" s="7" t="str">
        <f t="shared" si="26"/>
        <v/>
      </c>
      <c r="I331" s="7" t="str">
        <f t="shared" si="27"/>
        <v/>
      </c>
      <c r="J331" s="7" t="str">
        <f t="shared" si="28"/>
        <v/>
      </c>
      <c r="K331" s="7" t="str">
        <f t="shared" si="29"/>
        <v/>
      </c>
    </row>
    <row r="332" spans="1:11" x14ac:dyDescent="0.25">
      <c r="A332" t="s">
        <v>651</v>
      </c>
      <c r="B332" t="s">
        <v>493</v>
      </c>
      <c r="C332" t="s">
        <v>18</v>
      </c>
      <c r="D332" s="3">
        <v>20000</v>
      </c>
      <c r="E332" s="3">
        <v>20000</v>
      </c>
      <c r="F332" s="5">
        <v>0</v>
      </c>
      <c r="G332" s="5">
        <v>0</v>
      </c>
      <c r="H332" s="7" t="str">
        <f t="shared" si="26"/>
        <v/>
      </c>
      <c r="I332" s="7" t="str">
        <f t="shared" si="27"/>
        <v/>
      </c>
      <c r="J332" s="7" t="str">
        <f t="shared" si="28"/>
        <v/>
      </c>
      <c r="K332" s="7" t="str">
        <f t="shared" si="29"/>
        <v/>
      </c>
    </row>
    <row r="333" spans="1:11" x14ac:dyDescent="0.25">
      <c r="A333" t="s">
        <v>652</v>
      </c>
      <c r="B333" t="s">
        <v>635</v>
      </c>
      <c r="C333" t="s">
        <v>18</v>
      </c>
      <c r="D333" s="3">
        <v>305000</v>
      </c>
      <c r="E333" s="3">
        <v>168000</v>
      </c>
      <c r="F333" s="5">
        <v>137000</v>
      </c>
      <c r="G333" s="5">
        <v>0</v>
      </c>
      <c r="H333" s="7" t="str">
        <f t="shared" si="26"/>
        <v/>
      </c>
      <c r="I333" s="7" t="str">
        <f t="shared" si="27"/>
        <v/>
      </c>
      <c r="J333" s="7" t="str">
        <f t="shared" si="28"/>
        <v/>
      </c>
      <c r="K333" s="7" t="str">
        <f t="shared" si="29"/>
        <v/>
      </c>
    </row>
    <row r="334" spans="1:11" x14ac:dyDescent="0.25">
      <c r="A334" t="s">
        <v>653</v>
      </c>
      <c r="B334" t="s">
        <v>637</v>
      </c>
      <c r="C334" t="s">
        <v>18</v>
      </c>
      <c r="D334" s="3">
        <v>4000</v>
      </c>
      <c r="E334" s="3">
        <v>2000</v>
      </c>
      <c r="F334" s="5">
        <v>2000</v>
      </c>
      <c r="G334" s="5">
        <v>0</v>
      </c>
      <c r="H334" s="7" t="str">
        <f t="shared" si="26"/>
        <v/>
      </c>
      <c r="I334" s="7" t="str">
        <f t="shared" si="27"/>
        <v/>
      </c>
      <c r="J334" s="7" t="str">
        <f t="shared" si="28"/>
        <v/>
      </c>
      <c r="K334" s="7" t="str">
        <f t="shared" si="29"/>
        <v/>
      </c>
    </row>
    <row r="335" spans="1:11" x14ac:dyDescent="0.25">
      <c r="A335" t="s">
        <v>654</v>
      </c>
      <c r="B335" t="s">
        <v>655</v>
      </c>
      <c r="D335" s="3">
        <v>625325.01000000013</v>
      </c>
      <c r="E335" s="3">
        <v>191397.65</v>
      </c>
      <c r="F335" s="5">
        <v>433927.3600000001</v>
      </c>
      <c r="G335" s="5">
        <v>0</v>
      </c>
      <c r="H335" s="7" t="str">
        <f t="shared" si="26"/>
        <v/>
      </c>
      <c r="I335" s="7" t="str">
        <f t="shared" si="27"/>
        <v/>
      </c>
      <c r="J335" s="7" t="str">
        <f t="shared" si="28"/>
        <v/>
      </c>
      <c r="K335" s="7" t="str">
        <f t="shared" si="29"/>
        <v/>
      </c>
    </row>
    <row r="336" spans="1:11" x14ac:dyDescent="0.25">
      <c r="A336" t="s">
        <v>656</v>
      </c>
      <c r="B336" t="s">
        <v>51</v>
      </c>
      <c r="D336" s="3">
        <v>4144.2</v>
      </c>
      <c r="E336" s="3">
        <v>0</v>
      </c>
      <c r="F336" s="5">
        <v>4144.2</v>
      </c>
      <c r="G336" s="5">
        <v>0</v>
      </c>
      <c r="H336" s="7" t="str">
        <f t="shared" si="26"/>
        <v/>
      </c>
      <c r="I336" s="7" t="str">
        <f t="shared" si="27"/>
        <v/>
      </c>
      <c r="J336" s="7" t="str">
        <f t="shared" si="28"/>
        <v/>
      </c>
      <c r="K336" s="7" t="str">
        <f t="shared" si="29"/>
        <v/>
      </c>
    </row>
    <row r="337" spans="1:11" x14ac:dyDescent="0.25">
      <c r="A337" t="s">
        <v>657</v>
      </c>
      <c r="B337" t="s">
        <v>658</v>
      </c>
      <c r="C337" t="s">
        <v>13</v>
      </c>
      <c r="D337" s="3">
        <v>4144.2</v>
      </c>
      <c r="E337" s="3">
        <v>0</v>
      </c>
      <c r="F337" s="5">
        <v>4144.2</v>
      </c>
      <c r="G337" s="5">
        <v>0</v>
      </c>
      <c r="H337" s="7" t="str">
        <f t="shared" si="26"/>
        <v>226</v>
      </c>
      <c r="I337" s="7" t="str">
        <f t="shared" si="27"/>
        <v>VERİLEN DEPOZİTO VE TEMİNATLAR</v>
      </c>
      <c r="J337" s="7">
        <f t="shared" si="28"/>
        <v>4144.2</v>
      </c>
      <c r="K337" s="7">
        <f t="shared" si="29"/>
        <v>0</v>
      </c>
    </row>
    <row r="338" spans="1:11" x14ac:dyDescent="0.25">
      <c r="A338" t="s">
        <v>659</v>
      </c>
      <c r="B338" t="s">
        <v>658</v>
      </c>
      <c r="C338" t="s">
        <v>13</v>
      </c>
      <c r="D338" s="3">
        <v>4144.2</v>
      </c>
      <c r="E338" s="3">
        <v>0</v>
      </c>
      <c r="F338" s="5">
        <v>4144.2</v>
      </c>
      <c r="G338" s="5">
        <v>0</v>
      </c>
      <c r="H338" s="7" t="str">
        <f t="shared" si="26"/>
        <v/>
      </c>
      <c r="I338" s="7" t="str">
        <f t="shared" si="27"/>
        <v/>
      </c>
      <c r="J338" s="7" t="str">
        <f t="shared" si="28"/>
        <v/>
      </c>
      <c r="K338" s="7" t="str">
        <f t="shared" si="29"/>
        <v/>
      </c>
    </row>
    <row r="339" spans="1:11" x14ac:dyDescent="0.25">
      <c r="A339" t="s">
        <v>660</v>
      </c>
      <c r="B339" t="s">
        <v>661</v>
      </c>
      <c r="C339" t="s">
        <v>18</v>
      </c>
      <c r="D339" s="3">
        <v>144.19999999999999</v>
      </c>
      <c r="E339" s="3">
        <v>0</v>
      </c>
      <c r="F339" s="5">
        <v>144.19999999999999</v>
      </c>
      <c r="G339" s="5">
        <v>0</v>
      </c>
      <c r="H339" s="7" t="str">
        <f t="shared" si="26"/>
        <v/>
      </c>
      <c r="I339" s="7" t="str">
        <f t="shared" si="27"/>
        <v/>
      </c>
      <c r="J339" s="7" t="str">
        <f t="shared" si="28"/>
        <v/>
      </c>
      <c r="K339" s="7" t="str">
        <f t="shared" si="29"/>
        <v/>
      </c>
    </row>
    <row r="340" spans="1:11" x14ac:dyDescent="0.25">
      <c r="A340" t="s">
        <v>662</v>
      </c>
      <c r="B340" t="s">
        <v>663</v>
      </c>
      <c r="C340" t="s">
        <v>18</v>
      </c>
      <c r="D340" s="3">
        <v>4000</v>
      </c>
      <c r="E340" s="3">
        <v>0</v>
      </c>
      <c r="F340" s="5">
        <v>4000</v>
      </c>
      <c r="G340" s="5">
        <v>0</v>
      </c>
      <c r="H340" s="7" t="str">
        <f t="shared" si="26"/>
        <v/>
      </c>
      <c r="I340" s="7" t="str">
        <f t="shared" si="27"/>
        <v/>
      </c>
      <c r="J340" s="7" t="str">
        <f t="shared" si="28"/>
        <v/>
      </c>
      <c r="K340" s="7" t="str">
        <f t="shared" si="29"/>
        <v/>
      </c>
    </row>
    <row r="341" spans="1:11" x14ac:dyDescent="0.25">
      <c r="A341" t="s">
        <v>664</v>
      </c>
      <c r="B341" t="s">
        <v>665</v>
      </c>
      <c r="D341" s="3">
        <v>33678.800000000003</v>
      </c>
      <c r="E341" s="3">
        <v>20255.88</v>
      </c>
      <c r="F341" s="5">
        <v>13422.92</v>
      </c>
      <c r="G341" s="5">
        <v>0</v>
      </c>
      <c r="H341" s="7" t="str">
        <f t="shared" si="26"/>
        <v/>
      </c>
      <c r="I341" s="7" t="str">
        <f t="shared" si="27"/>
        <v/>
      </c>
      <c r="J341" s="7" t="str">
        <f t="shared" si="28"/>
        <v/>
      </c>
      <c r="K341" s="7" t="str">
        <f t="shared" si="29"/>
        <v/>
      </c>
    </row>
    <row r="342" spans="1:11" x14ac:dyDescent="0.25">
      <c r="A342" t="s">
        <v>666</v>
      </c>
      <c r="B342" t="s">
        <v>667</v>
      </c>
      <c r="C342" t="s">
        <v>13</v>
      </c>
      <c r="D342" s="3">
        <v>33678.800000000003</v>
      </c>
      <c r="E342" s="3">
        <v>0</v>
      </c>
      <c r="F342" s="5">
        <v>33678.800000000003</v>
      </c>
      <c r="G342" s="5">
        <v>0</v>
      </c>
      <c r="H342" s="7" t="str">
        <f t="shared" si="26"/>
        <v>255</v>
      </c>
      <c r="I342" s="7" t="str">
        <f t="shared" si="27"/>
        <v>DEMİRBAŞLAR</v>
      </c>
      <c r="J342" s="7">
        <f t="shared" si="28"/>
        <v>33678.800000000003</v>
      </c>
      <c r="K342" s="7">
        <f t="shared" si="29"/>
        <v>0</v>
      </c>
    </row>
    <row r="343" spans="1:11" x14ac:dyDescent="0.25">
      <c r="A343" t="s">
        <v>668</v>
      </c>
      <c r="B343" t="s">
        <v>667</v>
      </c>
      <c r="C343" t="s">
        <v>13</v>
      </c>
      <c r="D343" s="3">
        <v>33678.800000000003</v>
      </c>
      <c r="E343" s="3">
        <v>0</v>
      </c>
      <c r="F343" s="5">
        <v>33678.800000000003</v>
      </c>
      <c r="G343" s="5">
        <v>0</v>
      </c>
      <c r="H343" s="7" t="str">
        <f t="shared" si="26"/>
        <v/>
      </c>
      <c r="I343" s="7" t="str">
        <f t="shared" si="27"/>
        <v/>
      </c>
      <c r="J343" s="7" t="str">
        <f t="shared" si="28"/>
        <v/>
      </c>
      <c r="K343" s="7" t="str">
        <f t="shared" si="29"/>
        <v/>
      </c>
    </row>
    <row r="344" spans="1:11" x14ac:dyDescent="0.25">
      <c r="A344" t="s">
        <v>669</v>
      </c>
      <c r="B344" t="s">
        <v>670</v>
      </c>
      <c r="C344" t="s">
        <v>18</v>
      </c>
      <c r="D344" s="3">
        <v>3177.12</v>
      </c>
      <c r="E344" s="3">
        <v>0</v>
      </c>
      <c r="F344" s="5">
        <v>3177.12</v>
      </c>
      <c r="G344" s="5">
        <v>0</v>
      </c>
      <c r="H344" s="7" t="str">
        <f t="shared" si="26"/>
        <v/>
      </c>
      <c r="I344" s="7" t="str">
        <f t="shared" si="27"/>
        <v/>
      </c>
      <c r="J344" s="7" t="str">
        <f t="shared" si="28"/>
        <v/>
      </c>
      <c r="K344" s="7" t="str">
        <f t="shared" si="29"/>
        <v/>
      </c>
    </row>
    <row r="345" spans="1:11" x14ac:dyDescent="0.25">
      <c r="A345" t="s">
        <v>671</v>
      </c>
      <c r="B345" t="s">
        <v>672</v>
      </c>
      <c r="C345" t="s">
        <v>18</v>
      </c>
      <c r="D345" s="3">
        <v>30501.68</v>
      </c>
      <c r="E345" s="3">
        <v>0</v>
      </c>
      <c r="F345" s="5">
        <v>30501.68</v>
      </c>
      <c r="G345" s="5">
        <v>0</v>
      </c>
      <c r="H345" s="7" t="str">
        <f t="shared" si="26"/>
        <v/>
      </c>
      <c r="I345" s="7" t="str">
        <f t="shared" si="27"/>
        <v/>
      </c>
      <c r="J345" s="7" t="str">
        <f t="shared" si="28"/>
        <v/>
      </c>
      <c r="K345" s="7" t="str">
        <f t="shared" si="29"/>
        <v/>
      </c>
    </row>
    <row r="346" spans="1:11" x14ac:dyDescent="0.25">
      <c r="A346" t="s">
        <v>673</v>
      </c>
      <c r="B346" t="s">
        <v>674</v>
      </c>
      <c r="C346" t="s">
        <v>13</v>
      </c>
      <c r="D346" s="3">
        <v>0</v>
      </c>
      <c r="E346" s="3">
        <v>20255.88</v>
      </c>
      <c r="F346" s="5">
        <v>0</v>
      </c>
      <c r="G346" s="5">
        <v>20255.88</v>
      </c>
      <c r="H346" s="7" t="str">
        <f t="shared" si="26"/>
        <v>257</v>
      </c>
      <c r="I346" s="7" t="str">
        <f t="shared" si="27"/>
        <v>BİRİKMİŞ AMORTİSMANLAR (-)</v>
      </c>
      <c r="J346" s="7">
        <f t="shared" si="28"/>
        <v>0</v>
      </c>
      <c r="K346" s="7">
        <f t="shared" si="29"/>
        <v>20255.88</v>
      </c>
    </row>
    <row r="347" spans="1:11" x14ac:dyDescent="0.25">
      <c r="A347" t="s">
        <v>675</v>
      </c>
      <c r="B347" t="s">
        <v>676</v>
      </c>
      <c r="C347" t="s">
        <v>18</v>
      </c>
      <c r="D347" s="3">
        <v>0</v>
      </c>
      <c r="E347" s="3">
        <v>20255.88</v>
      </c>
      <c r="F347" s="5">
        <v>0</v>
      </c>
      <c r="G347" s="5">
        <v>20255.88</v>
      </c>
      <c r="H347" s="7" t="str">
        <f t="shared" si="26"/>
        <v/>
      </c>
      <c r="I347" s="7" t="str">
        <f t="shared" si="27"/>
        <v/>
      </c>
      <c r="J347" s="7" t="str">
        <f t="shared" si="28"/>
        <v/>
      </c>
      <c r="K347" s="7" t="str">
        <f t="shared" si="29"/>
        <v/>
      </c>
    </row>
    <row r="348" spans="1:11" x14ac:dyDescent="0.25">
      <c r="A348" t="s">
        <v>677</v>
      </c>
      <c r="B348" t="s">
        <v>678</v>
      </c>
      <c r="D348" s="3">
        <v>581151.33000000007</v>
      </c>
      <c r="E348" s="3">
        <v>171141.77</v>
      </c>
      <c r="F348" s="5">
        <v>410009.56000000011</v>
      </c>
      <c r="G348" s="5">
        <v>0</v>
      </c>
      <c r="H348" s="7" t="str">
        <f t="shared" si="26"/>
        <v/>
      </c>
      <c r="I348" s="7" t="str">
        <f t="shared" si="27"/>
        <v/>
      </c>
      <c r="J348" s="7" t="str">
        <f t="shared" si="28"/>
        <v/>
      </c>
      <c r="K348" s="7" t="str">
        <f t="shared" si="29"/>
        <v/>
      </c>
    </row>
    <row r="349" spans="1:11" x14ac:dyDescent="0.25">
      <c r="A349" t="s">
        <v>679</v>
      </c>
      <c r="B349" t="s">
        <v>680</v>
      </c>
      <c r="C349" t="s">
        <v>13</v>
      </c>
      <c r="D349" s="3">
        <v>152791.76</v>
      </c>
      <c r="E349" s="3">
        <v>0</v>
      </c>
      <c r="F349" s="5">
        <v>152791.76</v>
      </c>
      <c r="G349" s="5">
        <v>0</v>
      </c>
      <c r="H349" s="7" t="str">
        <f t="shared" si="26"/>
        <v>260</v>
      </c>
      <c r="I349" s="7" t="str">
        <f t="shared" si="27"/>
        <v>HAKLAR</v>
      </c>
      <c r="J349" s="7">
        <f t="shared" si="28"/>
        <v>152791.76</v>
      </c>
      <c r="K349" s="7">
        <f t="shared" si="29"/>
        <v>0</v>
      </c>
    </row>
    <row r="350" spans="1:11" x14ac:dyDescent="0.25">
      <c r="A350" t="s">
        <v>681</v>
      </c>
      <c r="B350" t="s">
        <v>682</v>
      </c>
      <c r="C350" t="s">
        <v>18</v>
      </c>
      <c r="D350" s="3">
        <v>152791.76</v>
      </c>
      <c r="E350" s="3">
        <v>0</v>
      </c>
      <c r="F350" s="5">
        <v>152791.76</v>
      </c>
      <c r="G350" s="5">
        <v>0</v>
      </c>
      <c r="H350" s="7" t="str">
        <f t="shared" si="26"/>
        <v/>
      </c>
      <c r="I350" s="7" t="str">
        <f t="shared" si="27"/>
        <v/>
      </c>
      <c r="J350" s="7" t="str">
        <f t="shared" si="28"/>
        <v/>
      </c>
      <c r="K350" s="7" t="str">
        <f t="shared" si="29"/>
        <v/>
      </c>
    </row>
    <row r="351" spans="1:11" x14ac:dyDescent="0.25">
      <c r="A351" t="s">
        <v>683</v>
      </c>
      <c r="B351" t="s">
        <v>684</v>
      </c>
      <c r="C351" t="s">
        <v>13</v>
      </c>
      <c r="D351" s="3">
        <v>424674.56999999989</v>
      </c>
      <c r="E351" s="3">
        <v>152791.76</v>
      </c>
      <c r="F351" s="5">
        <v>271882.80999999988</v>
      </c>
      <c r="G351" s="5">
        <v>0</v>
      </c>
      <c r="H351" s="7" t="str">
        <f t="shared" si="26"/>
        <v>263</v>
      </c>
      <c r="I351" s="7" t="str">
        <f t="shared" si="27"/>
        <v>ARAŞTIRMA VE GELİŞTİRME GİDERLERİ</v>
      </c>
      <c r="J351" s="7">
        <f t="shared" si="28"/>
        <v>271882.80999999988</v>
      </c>
      <c r="K351" s="7">
        <f t="shared" si="29"/>
        <v>0</v>
      </c>
    </row>
    <row r="352" spans="1:11" x14ac:dyDescent="0.25">
      <c r="A352" t="s">
        <v>685</v>
      </c>
      <c r="B352" t="s">
        <v>682</v>
      </c>
      <c r="C352" t="s">
        <v>18</v>
      </c>
      <c r="D352" s="3">
        <v>152791.76</v>
      </c>
      <c r="E352" s="3">
        <v>152791.76</v>
      </c>
      <c r="F352" s="5">
        <v>0</v>
      </c>
      <c r="G352" s="5">
        <v>0</v>
      </c>
      <c r="H352" s="7" t="str">
        <f t="shared" si="26"/>
        <v/>
      </c>
      <c r="I352" s="7" t="str">
        <f t="shared" si="27"/>
        <v/>
      </c>
      <c r="J352" s="7" t="str">
        <f t="shared" si="28"/>
        <v/>
      </c>
      <c r="K352" s="7" t="str">
        <f t="shared" si="29"/>
        <v/>
      </c>
    </row>
    <row r="353" spans="1:11" x14ac:dyDescent="0.25">
      <c r="A353" t="s">
        <v>686</v>
      </c>
      <c r="B353" t="s">
        <v>687</v>
      </c>
      <c r="C353" t="s">
        <v>18</v>
      </c>
      <c r="D353" s="3">
        <v>271882.81</v>
      </c>
      <c r="E353" s="3">
        <v>0</v>
      </c>
      <c r="F353" s="5">
        <v>271882.81</v>
      </c>
      <c r="G353" s="5">
        <v>0</v>
      </c>
      <c r="H353" s="7" t="str">
        <f t="shared" si="26"/>
        <v/>
      </c>
      <c r="I353" s="7" t="str">
        <f t="shared" si="27"/>
        <v/>
      </c>
      <c r="J353" s="7" t="str">
        <f t="shared" si="28"/>
        <v/>
      </c>
      <c r="K353" s="7" t="str">
        <f t="shared" si="29"/>
        <v/>
      </c>
    </row>
    <row r="354" spans="1:11" x14ac:dyDescent="0.25">
      <c r="A354" t="s">
        <v>688</v>
      </c>
      <c r="B354" t="s">
        <v>689</v>
      </c>
      <c r="C354" t="s">
        <v>13</v>
      </c>
      <c r="D354" s="3">
        <v>3685</v>
      </c>
      <c r="E354" s="3">
        <v>0</v>
      </c>
      <c r="F354" s="5">
        <v>3685</v>
      </c>
      <c r="G354" s="5">
        <v>0</v>
      </c>
      <c r="H354" s="7" t="str">
        <f t="shared" si="26"/>
        <v>267</v>
      </c>
      <c r="I354" s="7" t="str">
        <f t="shared" si="27"/>
        <v>DİĞER MADDİ OLMAYAN DURAN VARLIKLAR</v>
      </c>
      <c r="J354" s="7">
        <f t="shared" si="28"/>
        <v>3685</v>
      </c>
      <c r="K354" s="7">
        <f t="shared" si="29"/>
        <v>0</v>
      </c>
    </row>
    <row r="355" spans="1:11" x14ac:dyDescent="0.25">
      <c r="A355" t="s">
        <v>690</v>
      </c>
      <c r="B355" t="s">
        <v>691</v>
      </c>
      <c r="C355" t="s">
        <v>13</v>
      </c>
      <c r="D355" s="3">
        <v>3685</v>
      </c>
      <c r="E355" s="3">
        <v>0</v>
      </c>
      <c r="F355" s="5">
        <v>3685</v>
      </c>
      <c r="G355" s="5">
        <v>0</v>
      </c>
      <c r="H355" s="7" t="str">
        <f t="shared" si="26"/>
        <v/>
      </c>
      <c r="I355" s="7" t="str">
        <f t="shared" si="27"/>
        <v/>
      </c>
      <c r="J355" s="7" t="str">
        <f t="shared" si="28"/>
        <v/>
      </c>
      <c r="K355" s="7" t="str">
        <f t="shared" si="29"/>
        <v/>
      </c>
    </row>
    <row r="356" spans="1:11" x14ac:dyDescent="0.25">
      <c r="A356" t="s">
        <v>692</v>
      </c>
      <c r="B356" t="s">
        <v>693</v>
      </c>
      <c r="C356" t="s">
        <v>18</v>
      </c>
      <c r="D356" s="3">
        <v>3685</v>
      </c>
      <c r="E356" s="3">
        <v>0</v>
      </c>
      <c r="F356" s="5">
        <v>3685</v>
      </c>
      <c r="G356" s="5">
        <v>0</v>
      </c>
      <c r="H356" s="7" t="str">
        <f t="shared" si="26"/>
        <v/>
      </c>
      <c r="I356" s="7" t="str">
        <f t="shared" si="27"/>
        <v/>
      </c>
      <c r="J356" s="7" t="str">
        <f t="shared" si="28"/>
        <v/>
      </c>
      <c r="K356" s="7" t="str">
        <f t="shared" si="29"/>
        <v/>
      </c>
    </row>
    <row r="357" spans="1:11" x14ac:dyDescent="0.25">
      <c r="A357" t="s">
        <v>694</v>
      </c>
      <c r="B357" t="s">
        <v>674</v>
      </c>
      <c r="C357" t="s">
        <v>13</v>
      </c>
      <c r="D357" s="3">
        <v>0</v>
      </c>
      <c r="E357" s="3">
        <v>18350.009999999998</v>
      </c>
      <c r="F357" s="5">
        <v>0</v>
      </c>
      <c r="G357" s="5">
        <v>18350.009999999998</v>
      </c>
      <c r="H357" s="7" t="str">
        <f t="shared" si="26"/>
        <v>268</v>
      </c>
      <c r="I357" s="7" t="str">
        <f t="shared" si="27"/>
        <v>BİRİKMİŞ AMORTİSMANLAR (-)</v>
      </c>
      <c r="J357" s="7">
        <f t="shared" si="28"/>
        <v>0</v>
      </c>
      <c r="K357" s="7">
        <f t="shared" si="29"/>
        <v>18350.009999999998</v>
      </c>
    </row>
    <row r="358" spans="1:11" x14ac:dyDescent="0.25">
      <c r="A358" t="s">
        <v>695</v>
      </c>
      <c r="B358" t="s">
        <v>696</v>
      </c>
      <c r="C358" t="s">
        <v>18</v>
      </c>
      <c r="D358" s="3">
        <v>0</v>
      </c>
      <c r="E358" s="3">
        <v>18350.009999999998</v>
      </c>
      <c r="F358" s="5">
        <v>0</v>
      </c>
      <c r="G358" s="5">
        <v>18350.009999999998</v>
      </c>
      <c r="H358" s="7" t="str">
        <f t="shared" si="26"/>
        <v/>
      </c>
      <c r="I358" s="7" t="str">
        <f t="shared" si="27"/>
        <v/>
      </c>
      <c r="J358" s="7" t="str">
        <f t="shared" si="28"/>
        <v/>
      </c>
      <c r="K358" s="7" t="str">
        <f t="shared" si="29"/>
        <v/>
      </c>
    </row>
    <row r="359" spans="1:11" x14ac:dyDescent="0.25">
      <c r="A359" t="s">
        <v>697</v>
      </c>
      <c r="B359" t="s">
        <v>698</v>
      </c>
      <c r="D359" s="3">
        <v>6350.68</v>
      </c>
      <c r="E359" s="3">
        <v>0</v>
      </c>
      <c r="F359" s="5">
        <v>6350.68</v>
      </c>
      <c r="G359" s="5">
        <v>0</v>
      </c>
      <c r="H359" s="7" t="str">
        <f t="shared" si="26"/>
        <v/>
      </c>
      <c r="I359" s="7" t="str">
        <f t="shared" si="27"/>
        <v/>
      </c>
      <c r="J359" s="7" t="str">
        <f t="shared" si="28"/>
        <v/>
      </c>
      <c r="K359" s="7" t="str">
        <f t="shared" si="29"/>
        <v/>
      </c>
    </row>
    <row r="360" spans="1:11" x14ac:dyDescent="0.25">
      <c r="A360" t="s">
        <v>699</v>
      </c>
      <c r="B360" t="s">
        <v>700</v>
      </c>
      <c r="C360" t="s">
        <v>13</v>
      </c>
      <c r="D360" s="3">
        <v>6350.68</v>
      </c>
      <c r="E360" s="3">
        <v>0</v>
      </c>
      <c r="F360" s="5">
        <v>6350.68</v>
      </c>
      <c r="G360" s="5">
        <v>0</v>
      </c>
      <c r="H360" s="7" t="str">
        <f t="shared" si="26"/>
        <v>280</v>
      </c>
      <c r="I360" s="7" t="str">
        <f t="shared" si="27"/>
        <v>GELECEK YILLARA AİT GİDERLER</v>
      </c>
      <c r="J360" s="7">
        <f t="shared" si="28"/>
        <v>6350.68</v>
      </c>
      <c r="K360" s="7">
        <f t="shared" si="29"/>
        <v>0</v>
      </c>
    </row>
    <row r="361" spans="1:11" x14ac:dyDescent="0.25">
      <c r="A361" t="s">
        <v>701</v>
      </c>
      <c r="B361" t="s">
        <v>700</v>
      </c>
      <c r="C361" t="s">
        <v>13</v>
      </c>
      <c r="D361" s="3">
        <v>6350.68</v>
      </c>
      <c r="E361" s="3">
        <v>0</v>
      </c>
      <c r="F361" s="5">
        <v>6350.68</v>
      </c>
      <c r="G361" s="5">
        <v>0</v>
      </c>
      <c r="H361" s="7" t="str">
        <f t="shared" si="26"/>
        <v/>
      </c>
      <c r="I361" s="7" t="str">
        <f t="shared" si="27"/>
        <v/>
      </c>
      <c r="J361" s="7" t="str">
        <f t="shared" si="28"/>
        <v/>
      </c>
      <c r="K361" s="7" t="str">
        <f t="shared" si="29"/>
        <v/>
      </c>
    </row>
    <row r="362" spans="1:11" x14ac:dyDescent="0.25">
      <c r="A362" t="s">
        <v>702</v>
      </c>
      <c r="B362" t="s">
        <v>566</v>
      </c>
      <c r="C362" t="s">
        <v>13</v>
      </c>
      <c r="D362" s="3">
        <v>3302.81</v>
      </c>
      <c r="E362" s="3">
        <v>0</v>
      </c>
      <c r="F362" s="5">
        <v>3302.81</v>
      </c>
      <c r="G362" s="5">
        <v>0</v>
      </c>
      <c r="H362" s="7" t="str">
        <f t="shared" si="26"/>
        <v/>
      </c>
      <c r="I362" s="7" t="str">
        <f t="shared" si="27"/>
        <v/>
      </c>
      <c r="J362" s="7" t="str">
        <f t="shared" si="28"/>
        <v/>
      </c>
      <c r="K362" s="7" t="str">
        <f t="shared" si="29"/>
        <v/>
      </c>
    </row>
    <row r="363" spans="1:11" x14ac:dyDescent="0.25">
      <c r="A363" t="s">
        <v>703</v>
      </c>
      <c r="B363" t="s">
        <v>568</v>
      </c>
      <c r="C363" t="s">
        <v>18</v>
      </c>
      <c r="D363" s="3">
        <v>2968.51</v>
      </c>
      <c r="E363" s="3">
        <v>0</v>
      </c>
      <c r="F363" s="5">
        <v>2968.51</v>
      </c>
      <c r="G363" s="5">
        <v>0</v>
      </c>
      <c r="H363" s="7" t="str">
        <f t="shared" si="26"/>
        <v/>
      </c>
      <c r="I363" s="7" t="str">
        <f t="shared" si="27"/>
        <v/>
      </c>
      <c r="J363" s="7" t="str">
        <f t="shared" si="28"/>
        <v/>
      </c>
      <c r="K363" s="7" t="str">
        <f t="shared" si="29"/>
        <v/>
      </c>
    </row>
    <row r="364" spans="1:11" x14ac:dyDescent="0.25">
      <c r="A364" t="s">
        <v>704</v>
      </c>
      <c r="B364" t="s">
        <v>570</v>
      </c>
      <c r="C364" t="s">
        <v>18</v>
      </c>
      <c r="D364" s="3">
        <v>334.3</v>
      </c>
      <c r="E364" s="3">
        <v>0</v>
      </c>
      <c r="F364" s="5">
        <v>334.3</v>
      </c>
      <c r="G364" s="5">
        <v>0</v>
      </c>
      <c r="H364" s="7" t="str">
        <f t="shared" si="26"/>
        <v/>
      </c>
      <c r="I364" s="7" t="str">
        <f t="shared" si="27"/>
        <v/>
      </c>
      <c r="J364" s="7" t="str">
        <f t="shared" si="28"/>
        <v/>
      </c>
      <c r="K364" s="7" t="str">
        <f t="shared" si="29"/>
        <v/>
      </c>
    </row>
    <row r="365" spans="1:11" x14ac:dyDescent="0.25">
      <c r="A365" t="s">
        <v>705</v>
      </c>
      <c r="B365" t="s">
        <v>706</v>
      </c>
      <c r="C365" t="s">
        <v>13</v>
      </c>
      <c r="D365" s="3">
        <v>1491.29</v>
      </c>
      <c r="E365" s="3">
        <v>0</v>
      </c>
      <c r="F365" s="5">
        <v>1491.29</v>
      </c>
      <c r="G365" s="5">
        <v>0</v>
      </c>
      <c r="H365" s="7" t="str">
        <f t="shared" si="26"/>
        <v/>
      </c>
      <c r="I365" s="7" t="str">
        <f t="shared" si="27"/>
        <v/>
      </c>
      <c r="J365" s="7" t="str">
        <f t="shared" si="28"/>
        <v/>
      </c>
      <c r="K365" s="7" t="str">
        <f t="shared" si="29"/>
        <v/>
      </c>
    </row>
    <row r="366" spans="1:11" x14ac:dyDescent="0.25">
      <c r="A366" t="s">
        <v>707</v>
      </c>
      <c r="B366" t="s">
        <v>578</v>
      </c>
      <c r="C366" t="s">
        <v>18</v>
      </c>
      <c r="D366" s="3">
        <v>1118.47</v>
      </c>
      <c r="E366" s="3">
        <v>0</v>
      </c>
      <c r="F366" s="5">
        <v>1118.47</v>
      </c>
      <c r="G366" s="5">
        <v>0</v>
      </c>
      <c r="H366" s="7" t="str">
        <f t="shared" si="26"/>
        <v/>
      </c>
      <c r="I366" s="7" t="str">
        <f t="shared" si="27"/>
        <v/>
      </c>
      <c r="J366" s="7" t="str">
        <f t="shared" si="28"/>
        <v/>
      </c>
      <c r="K366" s="7" t="str">
        <f t="shared" si="29"/>
        <v/>
      </c>
    </row>
    <row r="367" spans="1:11" x14ac:dyDescent="0.25">
      <c r="A367" t="s">
        <v>708</v>
      </c>
      <c r="B367" t="s">
        <v>580</v>
      </c>
      <c r="C367" t="s">
        <v>18</v>
      </c>
      <c r="D367" s="3">
        <v>372.82</v>
      </c>
      <c r="E367" s="3">
        <v>0</v>
      </c>
      <c r="F367" s="5">
        <v>372.82</v>
      </c>
      <c r="G367" s="5">
        <v>0</v>
      </c>
      <c r="H367" s="7" t="str">
        <f t="shared" si="26"/>
        <v/>
      </c>
      <c r="I367" s="7" t="str">
        <f t="shared" si="27"/>
        <v/>
      </c>
      <c r="J367" s="7" t="str">
        <f t="shared" si="28"/>
        <v/>
      </c>
      <c r="K367" s="7" t="str">
        <f t="shared" si="29"/>
        <v/>
      </c>
    </row>
    <row r="368" spans="1:11" x14ac:dyDescent="0.25">
      <c r="A368" t="s">
        <v>709</v>
      </c>
      <c r="B368" t="s">
        <v>594</v>
      </c>
      <c r="C368" t="s">
        <v>13</v>
      </c>
      <c r="D368" s="3">
        <v>1556.58</v>
      </c>
      <c r="E368" s="3">
        <v>0</v>
      </c>
      <c r="F368" s="5">
        <v>1556.58</v>
      </c>
      <c r="G368" s="5">
        <v>0</v>
      </c>
      <c r="H368" s="7" t="str">
        <f t="shared" si="26"/>
        <v/>
      </c>
      <c r="I368" s="7" t="str">
        <f t="shared" si="27"/>
        <v/>
      </c>
      <c r="J368" s="7" t="str">
        <f t="shared" si="28"/>
        <v/>
      </c>
      <c r="K368" s="7" t="str">
        <f t="shared" si="29"/>
        <v/>
      </c>
    </row>
    <row r="369" spans="1:11" x14ac:dyDescent="0.25">
      <c r="A369" t="s">
        <v>710</v>
      </c>
      <c r="B369" t="s">
        <v>711</v>
      </c>
      <c r="C369" t="s">
        <v>18</v>
      </c>
      <c r="D369" s="3">
        <v>842.29</v>
      </c>
      <c r="E369" s="3">
        <v>0</v>
      </c>
      <c r="F369" s="5">
        <v>842.29</v>
      </c>
      <c r="G369" s="5">
        <v>0</v>
      </c>
      <c r="H369" s="7" t="str">
        <f t="shared" si="26"/>
        <v/>
      </c>
      <c r="I369" s="7" t="str">
        <f t="shared" si="27"/>
        <v/>
      </c>
      <c r="J369" s="7" t="str">
        <f t="shared" si="28"/>
        <v/>
      </c>
      <c r="K369" s="7" t="str">
        <f t="shared" si="29"/>
        <v/>
      </c>
    </row>
    <row r="370" spans="1:11" x14ac:dyDescent="0.25">
      <c r="A370" t="s">
        <v>712</v>
      </c>
      <c r="B370" t="s">
        <v>713</v>
      </c>
      <c r="C370" t="s">
        <v>18</v>
      </c>
      <c r="D370" s="3">
        <v>714.29</v>
      </c>
      <c r="E370" s="3">
        <v>0</v>
      </c>
      <c r="F370" s="5">
        <v>714.29</v>
      </c>
      <c r="G370" s="5">
        <v>0</v>
      </c>
      <c r="H370" s="7" t="str">
        <f t="shared" si="26"/>
        <v/>
      </c>
      <c r="I370" s="7" t="str">
        <f t="shared" si="27"/>
        <v/>
      </c>
      <c r="J370" s="7" t="str">
        <f t="shared" si="28"/>
        <v/>
      </c>
      <c r="K370" s="7" t="str">
        <f t="shared" si="29"/>
        <v/>
      </c>
    </row>
    <row r="371" spans="1:11" x14ac:dyDescent="0.25">
      <c r="A371" t="s">
        <v>714</v>
      </c>
      <c r="B371" t="s">
        <v>715</v>
      </c>
      <c r="D371" s="3">
        <v>8450924.2400000021</v>
      </c>
      <c r="E371" s="3">
        <v>8764106.3500000015</v>
      </c>
      <c r="F371" s="5">
        <v>0</v>
      </c>
      <c r="G371" s="5">
        <v>313182.1099999994</v>
      </c>
      <c r="H371" s="7" t="str">
        <f t="shared" si="26"/>
        <v/>
      </c>
      <c r="I371" s="7" t="str">
        <f t="shared" si="27"/>
        <v/>
      </c>
      <c r="J371" s="7" t="str">
        <f t="shared" si="28"/>
        <v/>
      </c>
      <c r="K371" s="7" t="str">
        <f t="shared" si="29"/>
        <v/>
      </c>
    </row>
    <row r="372" spans="1:11" x14ac:dyDescent="0.25">
      <c r="A372" t="s">
        <v>716</v>
      </c>
      <c r="B372" t="s">
        <v>717</v>
      </c>
      <c r="D372" s="3">
        <v>76425.87000000001</v>
      </c>
      <c r="E372" s="3">
        <v>110370.95</v>
      </c>
      <c r="F372" s="5">
        <v>0</v>
      </c>
      <c r="G372" s="5">
        <v>33945.079999999987</v>
      </c>
      <c r="H372" s="7" t="str">
        <f t="shared" si="26"/>
        <v/>
      </c>
      <c r="I372" s="7" t="str">
        <f t="shared" si="27"/>
        <v/>
      </c>
      <c r="J372" s="7" t="str">
        <f t="shared" si="28"/>
        <v/>
      </c>
      <c r="K372" s="7" t="str">
        <f t="shared" si="29"/>
        <v/>
      </c>
    </row>
    <row r="373" spans="1:11" x14ac:dyDescent="0.25">
      <c r="A373" t="s">
        <v>718</v>
      </c>
      <c r="B373" t="s">
        <v>719</v>
      </c>
      <c r="C373" t="s">
        <v>13</v>
      </c>
      <c r="D373" s="3">
        <v>76425.87000000001</v>
      </c>
      <c r="E373" s="3">
        <v>110370.95</v>
      </c>
      <c r="F373" s="5">
        <v>0</v>
      </c>
      <c r="G373" s="5">
        <v>33945.079999999987</v>
      </c>
      <c r="H373" s="7" t="str">
        <f t="shared" si="26"/>
        <v>309</v>
      </c>
      <c r="I373" s="7" t="str">
        <f t="shared" si="27"/>
        <v>DİĞER MALİ BORÇLAR</v>
      </c>
      <c r="J373" s="7">
        <f t="shared" si="28"/>
        <v>0</v>
      </c>
      <c r="K373" s="7">
        <f t="shared" si="29"/>
        <v>33945.079999999987</v>
      </c>
    </row>
    <row r="374" spans="1:11" x14ac:dyDescent="0.25">
      <c r="A374" t="s">
        <v>720</v>
      </c>
      <c r="B374" t="s">
        <v>721</v>
      </c>
      <c r="C374" t="s">
        <v>13</v>
      </c>
      <c r="D374" s="3">
        <v>76425.87000000001</v>
      </c>
      <c r="E374" s="3">
        <v>110370.95</v>
      </c>
      <c r="F374" s="5">
        <v>0</v>
      </c>
      <c r="G374" s="5">
        <v>33945.079999999987</v>
      </c>
      <c r="H374" s="7" t="str">
        <f t="shared" si="26"/>
        <v/>
      </c>
      <c r="I374" s="7" t="str">
        <f t="shared" si="27"/>
        <v/>
      </c>
      <c r="J374" s="7" t="str">
        <f t="shared" si="28"/>
        <v/>
      </c>
      <c r="K374" s="7" t="str">
        <f t="shared" si="29"/>
        <v/>
      </c>
    </row>
    <row r="375" spans="1:11" x14ac:dyDescent="0.25">
      <c r="A375" t="s">
        <v>722</v>
      </c>
      <c r="B375" t="s">
        <v>723</v>
      </c>
      <c r="C375" t="s">
        <v>18</v>
      </c>
      <c r="D375" s="3">
        <v>28765.46</v>
      </c>
      <c r="E375" s="3">
        <v>29951.11</v>
      </c>
      <c r="F375" s="5">
        <v>0</v>
      </c>
      <c r="G375" s="5">
        <v>1185.650000000001</v>
      </c>
      <c r="H375" s="7" t="str">
        <f t="shared" si="26"/>
        <v/>
      </c>
      <c r="I375" s="7" t="str">
        <f t="shared" si="27"/>
        <v/>
      </c>
      <c r="J375" s="7" t="str">
        <f t="shared" si="28"/>
        <v/>
      </c>
      <c r="K375" s="7" t="str">
        <f t="shared" si="29"/>
        <v/>
      </c>
    </row>
    <row r="376" spans="1:11" x14ac:dyDescent="0.25">
      <c r="A376" t="s">
        <v>724</v>
      </c>
      <c r="B376" t="s">
        <v>725</v>
      </c>
      <c r="C376" t="s">
        <v>18</v>
      </c>
      <c r="D376" s="3">
        <v>47660.41</v>
      </c>
      <c r="E376" s="3">
        <v>80419.839999999997</v>
      </c>
      <c r="F376" s="5">
        <v>0</v>
      </c>
      <c r="G376" s="5">
        <v>32759.429999999989</v>
      </c>
      <c r="H376" s="7" t="str">
        <f t="shared" si="26"/>
        <v/>
      </c>
      <c r="I376" s="7" t="str">
        <f t="shared" si="27"/>
        <v/>
      </c>
      <c r="J376" s="7" t="str">
        <f t="shared" si="28"/>
        <v/>
      </c>
      <c r="K376" s="7" t="str">
        <f t="shared" si="29"/>
        <v/>
      </c>
    </row>
    <row r="377" spans="1:11" x14ac:dyDescent="0.25">
      <c r="A377" t="s">
        <v>726</v>
      </c>
      <c r="B377" t="s">
        <v>727</v>
      </c>
      <c r="D377" s="3">
        <v>6317090.5699999994</v>
      </c>
      <c r="E377" s="3">
        <v>5999391.2300000004</v>
      </c>
      <c r="F377" s="5">
        <v>317699.33999999991</v>
      </c>
      <c r="G377" s="5">
        <v>0</v>
      </c>
      <c r="H377" s="7" t="str">
        <f t="shared" si="26"/>
        <v/>
      </c>
      <c r="I377" s="7" t="str">
        <f t="shared" si="27"/>
        <v/>
      </c>
      <c r="J377" s="7" t="str">
        <f t="shared" si="28"/>
        <v/>
      </c>
      <c r="K377" s="7" t="str">
        <f t="shared" si="29"/>
        <v/>
      </c>
    </row>
    <row r="378" spans="1:11" x14ac:dyDescent="0.25">
      <c r="A378" t="s">
        <v>728</v>
      </c>
      <c r="B378" t="s">
        <v>729</v>
      </c>
      <c r="C378" t="s">
        <v>13</v>
      </c>
      <c r="D378" s="3">
        <v>6317090.5699999994</v>
      </c>
      <c r="E378" s="3">
        <v>5999391.2300000004</v>
      </c>
      <c r="F378" s="5">
        <v>317699.33999999991</v>
      </c>
      <c r="G378" s="5">
        <v>0</v>
      </c>
      <c r="H378" s="7" t="str">
        <f t="shared" si="26"/>
        <v>320</v>
      </c>
      <c r="I378" s="7" t="str">
        <f t="shared" si="27"/>
        <v>SATICILAR</v>
      </c>
      <c r="J378" s="7">
        <f t="shared" si="28"/>
        <v>317699.33999999991</v>
      </c>
      <c r="K378" s="7">
        <f t="shared" si="29"/>
        <v>0</v>
      </c>
    </row>
    <row r="379" spans="1:11" x14ac:dyDescent="0.25">
      <c r="A379" t="s">
        <v>730</v>
      </c>
      <c r="B379" t="s">
        <v>731</v>
      </c>
      <c r="C379" t="s">
        <v>13</v>
      </c>
      <c r="D379" s="3">
        <v>4669897.5600000015</v>
      </c>
      <c r="E379" s="3">
        <v>4742333.95</v>
      </c>
      <c r="F379" s="5">
        <v>0</v>
      </c>
      <c r="G379" s="5">
        <v>72436.389999999665</v>
      </c>
      <c r="H379" s="7" t="str">
        <f t="shared" si="26"/>
        <v/>
      </c>
      <c r="I379" s="7" t="str">
        <f t="shared" si="27"/>
        <v/>
      </c>
      <c r="J379" s="7" t="str">
        <f t="shared" si="28"/>
        <v/>
      </c>
      <c r="K379" s="7" t="str">
        <f t="shared" si="29"/>
        <v/>
      </c>
    </row>
    <row r="380" spans="1:11" x14ac:dyDescent="0.25">
      <c r="A380" t="s">
        <v>732</v>
      </c>
      <c r="B380" t="s">
        <v>733</v>
      </c>
      <c r="C380" t="s">
        <v>13</v>
      </c>
      <c r="D380" s="3">
        <v>4258709.66</v>
      </c>
      <c r="E380" s="3">
        <v>4256059.3100000015</v>
      </c>
      <c r="F380" s="5">
        <v>2650.349999999627</v>
      </c>
      <c r="G380" s="5">
        <v>0</v>
      </c>
      <c r="H380" s="7" t="str">
        <f t="shared" si="26"/>
        <v/>
      </c>
      <c r="I380" s="7" t="str">
        <f t="shared" si="27"/>
        <v/>
      </c>
      <c r="J380" s="7" t="str">
        <f t="shared" si="28"/>
        <v/>
      </c>
      <c r="K380" s="7" t="str">
        <f t="shared" si="29"/>
        <v/>
      </c>
    </row>
    <row r="381" spans="1:11" x14ac:dyDescent="0.25">
      <c r="A381" t="s">
        <v>734</v>
      </c>
      <c r="B381" t="s">
        <v>415</v>
      </c>
      <c r="C381" t="s">
        <v>18</v>
      </c>
      <c r="D381" s="3">
        <v>0</v>
      </c>
      <c r="E381" s="3">
        <v>6556.5</v>
      </c>
      <c r="F381" s="5">
        <v>0</v>
      </c>
      <c r="G381" s="5">
        <v>6556.5</v>
      </c>
      <c r="H381" s="7" t="str">
        <f t="shared" si="26"/>
        <v/>
      </c>
      <c r="I381" s="7" t="str">
        <f t="shared" si="27"/>
        <v/>
      </c>
      <c r="J381" s="7" t="str">
        <f t="shared" si="28"/>
        <v/>
      </c>
      <c r="K381" s="7" t="str">
        <f t="shared" si="29"/>
        <v/>
      </c>
    </row>
    <row r="382" spans="1:11" x14ac:dyDescent="0.25">
      <c r="A382" t="s">
        <v>735</v>
      </c>
      <c r="B382" t="s">
        <v>419</v>
      </c>
      <c r="C382" t="s">
        <v>18</v>
      </c>
      <c r="D382" s="3">
        <v>218816.84</v>
      </c>
      <c r="E382" s="3">
        <v>265405.59999999998</v>
      </c>
      <c r="F382" s="5">
        <v>0</v>
      </c>
      <c r="G382" s="5">
        <v>46588.760000000009</v>
      </c>
      <c r="H382" s="7" t="str">
        <f t="shared" si="26"/>
        <v/>
      </c>
      <c r="I382" s="7" t="str">
        <f t="shared" si="27"/>
        <v/>
      </c>
      <c r="J382" s="7" t="str">
        <f t="shared" si="28"/>
        <v/>
      </c>
      <c r="K382" s="7" t="str">
        <f t="shared" si="29"/>
        <v/>
      </c>
    </row>
    <row r="383" spans="1:11" x14ac:dyDescent="0.25">
      <c r="A383" t="s">
        <v>736</v>
      </c>
      <c r="B383" t="s">
        <v>737</v>
      </c>
      <c r="C383" t="s">
        <v>18</v>
      </c>
      <c r="D383" s="3">
        <v>0</v>
      </c>
      <c r="E383" s="3">
        <v>100408.59</v>
      </c>
      <c r="F383" s="5">
        <v>0</v>
      </c>
      <c r="G383" s="5">
        <v>100408.59</v>
      </c>
      <c r="H383" s="7" t="str">
        <f t="shared" si="26"/>
        <v/>
      </c>
      <c r="I383" s="7" t="str">
        <f t="shared" si="27"/>
        <v/>
      </c>
      <c r="J383" s="7" t="str">
        <f t="shared" si="28"/>
        <v/>
      </c>
      <c r="K383" s="7" t="str">
        <f t="shared" si="29"/>
        <v/>
      </c>
    </row>
    <row r="384" spans="1:11" x14ac:dyDescent="0.25">
      <c r="A384" t="s">
        <v>738</v>
      </c>
      <c r="B384" t="s">
        <v>423</v>
      </c>
      <c r="C384" t="s">
        <v>18</v>
      </c>
      <c r="D384" s="3">
        <v>357406.00000000012</v>
      </c>
      <c r="E384" s="3">
        <v>161346.03</v>
      </c>
      <c r="F384" s="5">
        <v>196059.97000000009</v>
      </c>
      <c r="G384" s="5">
        <v>0</v>
      </c>
      <c r="H384" s="7" t="str">
        <f t="shared" si="26"/>
        <v/>
      </c>
      <c r="I384" s="7" t="str">
        <f t="shared" si="27"/>
        <v/>
      </c>
      <c r="J384" s="7" t="str">
        <f t="shared" si="28"/>
        <v/>
      </c>
      <c r="K384" s="7" t="str">
        <f t="shared" si="29"/>
        <v/>
      </c>
    </row>
    <row r="385" spans="1:11" x14ac:dyDescent="0.25">
      <c r="A385" t="s">
        <v>739</v>
      </c>
      <c r="B385" t="s">
        <v>740</v>
      </c>
      <c r="C385" t="s">
        <v>18</v>
      </c>
      <c r="D385" s="3">
        <v>0</v>
      </c>
      <c r="E385" s="3">
        <v>175320.17</v>
      </c>
      <c r="F385" s="5">
        <v>0</v>
      </c>
      <c r="G385" s="5">
        <v>175320.17</v>
      </c>
      <c r="H385" s="7" t="str">
        <f t="shared" si="26"/>
        <v/>
      </c>
      <c r="I385" s="7" t="str">
        <f t="shared" si="27"/>
        <v/>
      </c>
      <c r="J385" s="7" t="str">
        <f t="shared" si="28"/>
        <v/>
      </c>
      <c r="K385" s="7" t="str">
        <f t="shared" si="29"/>
        <v/>
      </c>
    </row>
    <row r="386" spans="1:11" x14ac:dyDescent="0.25">
      <c r="A386" t="s">
        <v>741</v>
      </c>
      <c r="B386" t="s">
        <v>742</v>
      </c>
      <c r="C386" t="s">
        <v>18</v>
      </c>
      <c r="D386" s="3">
        <v>0</v>
      </c>
      <c r="E386" s="3">
        <v>7013.65</v>
      </c>
      <c r="F386" s="5">
        <v>0</v>
      </c>
      <c r="G386" s="5">
        <v>7013.65</v>
      </c>
      <c r="H386" s="7" t="str">
        <f t="shared" si="26"/>
        <v/>
      </c>
      <c r="I386" s="7" t="str">
        <f t="shared" si="27"/>
        <v/>
      </c>
      <c r="J386" s="7" t="str">
        <f t="shared" si="28"/>
        <v/>
      </c>
      <c r="K386" s="7" t="str">
        <f t="shared" si="29"/>
        <v/>
      </c>
    </row>
    <row r="387" spans="1:11" x14ac:dyDescent="0.25">
      <c r="A387" t="s">
        <v>743</v>
      </c>
      <c r="B387" t="s">
        <v>431</v>
      </c>
      <c r="C387" t="s">
        <v>18</v>
      </c>
      <c r="D387" s="3">
        <v>278779.28999999998</v>
      </c>
      <c r="E387" s="3">
        <v>282504.88000000012</v>
      </c>
      <c r="F387" s="5">
        <v>0</v>
      </c>
      <c r="G387" s="5">
        <v>3725.5900000000838</v>
      </c>
      <c r="H387" s="7" t="str">
        <f t="shared" si="26"/>
        <v/>
      </c>
      <c r="I387" s="7" t="str">
        <f t="shared" si="27"/>
        <v/>
      </c>
      <c r="J387" s="7" t="str">
        <f t="shared" si="28"/>
        <v/>
      </c>
      <c r="K387" s="7" t="str">
        <f t="shared" si="29"/>
        <v/>
      </c>
    </row>
    <row r="388" spans="1:11" x14ac:dyDescent="0.25">
      <c r="A388" t="s">
        <v>744</v>
      </c>
      <c r="B388" t="s">
        <v>745</v>
      </c>
      <c r="C388" t="s">
        <v>18</v>
      </c>
      <c r="D388" s="3">
        <v>0</v>
      </c>
      <c r="E388" s="3">
        <v>1541.98</v>
      </c>
      <c r="F388" s="5">
        <v>0</v>
      </c>
      <c r="G388" s="5">
        <v>1541.98</v>
      </c>
      <c r="H388" s="7" t="str">
        <f t="shared" si="26"/>
        <v/>
      </c>
      <c r="I388" s="7" t="str">
        <f t="shared" si="27"/>
        <v/>
      </c>
      <c r="J388" s="7" t="str">
        <f t="shared" si="28"/>
        <v/>
      </c>
      <c r="K388" s="7" t="str">
        <f t="shared" si="29"/>
        <v/>
      </c>
    </row>
    <row r="389" spans="1:11" x14ac:dyDescent="0.25">
      <c r="A389" t="s">
        <v>746</v>
      </c>
      <c r="B389" t="s">
        <v>543</v>
      </c>
      <c r="C389" t="s">
        <v>18</v>
      </c>
      <c r="D389" s="3">
        <v>51500</v>
      </c>
      <c r="E389" s="3">
        <v>0</v>
      </c>
      <c r="F389" s="5">
        <v>51500</v>
      </c>
      <c r="G389" s="5">
        <v>0</v>
      </c>
      <c r="H389" s="7" t="str">
        <f t="shared" ref="H389:H452" si="30">IF(LEN(A389)=3,A389,"")</f>
        <v/>
      </c>
      <c r="I389" s="7" t="str">
        <f t="shared" ref="I389:I452" si="31">IF(LEN(A389)=3,B389,"")</f>
        <v/>
      </c>
      <c r="J389" s="7" t="str">
        <f t="shared" ref="J389:J452" si="32">IF(LEN(A389)=3,F389,"")</f>
        <v/>
      </c>
      <c r="K389" s="7" t="str">
        <f t="shared" ref="K389:K452" si="33">IF(LEN(A389)=3,G389,"")</f>
        <v/>
      </c>
    </row>
    <row r="390" spans="1:11" x14ac:dyDescent="0.25">
      <c r="A390" t="s">
        <v>747</v>
      </c>
      <c r="B390" t="s">
        <v>545</v>
      </c>
      <c r="C390" t="s">
        <v>18</v>
      </c>
      <c r="D390" s="3">
        <v>129116.99</v>
      </c>
      <c r="E390" s="3">
        <v>0</v>
      </c>
      <c r="F390" s="5">
        <v>129116.99</v>
      </c>
      <c r="G390" s="5">
        <v>0</v>
      </c>
      <c r="H390" s="7" t="str">
        <f t="shared" si="30"/>
        <v/>
      </c>
      <c r="I390" s="7" t="str">
        <f t="shared" si="31"/>
        <v/>
      </c>
      <c r="J390" s="7" t="str">
        <f t="shared" si="32"/>
        <v/>
      </c>
      <c r="K390" s="7" t="str">
        <f t="shared" si="33"/>
        <v/>
      </c>
    </row>
    <row r="391" spans="1:11" x14ac:dyDescent="0.25">
      <c r="A391" t="s">
        <v>748</v>
      </c>
      <c r="B391" t="s">
        <v>749</v>
      </c>
      <c r="C391" t="s">
        <v>18</v>
      </c>
      <c r="D391" s="3">
        <v>0</v>
      </c>
      <c r="E391" s="3">
        <v>3615.99</v>
      </c>
      <c r="F391" s="5">
        <v>0</v>
      </c>
      <c r="G391" s="5">
        <v>3615.99</v>
      </c>
      <c r="H391" s="7" t="str">
        <f t="shared" si="30"/>
        <v/>
      </c>
      <c r="I391" s="7" t="str">
        <f t="shared" si="31"/>
        <v/>
      </c>
      <c r="J391" s="7" t="str">
        <f t="shared" si="32"/>
        <v/>
      </c>
      <c r="K391" s="7" t="str">
        <f t="shared" si="33"/>
        <v/>
      </c>
    </row>
    <row r="392" spans="1:11" x14ac:dyDescent="0.25">
      <c r="A392" t="s">
        <v>750</v>
      </c>
      <c r="B392" t="s">
        <v>435</v>
      </c>
      <c r="C392" t="s">
        <v>18</v>
      </c>
      <c r="D392" s="3">
        <v>0</v>
      </c>
      <c r="E392" s="3">
        <v>7269.24</v>
      </c>
      <c r="F392" s="5">
        <v>0</v>
      </c>
      <c r="G392" s="5">
        <v>7269.24</v>
      </c>
      <c r="H392" s="7" t="str">
        <f t="shared" si="30"/>
        <v/>
      </c>
      <c r="I392" s="7" t="str">
        <f t="shared" si="31"/>
        <v/>
      </c>
      <c r="J392" s="7" t="str">
        <f t="shared" si="32"/>
        <v/>
      </c>
      <c r="K392" s="7" t="str">
        <f t="shared" si="33"/>
        <v/>
      </c>
    </row>
    <row r="393" spans="1:11" x14ac:dyDescent="0.25">
      <c r="A393" t="s">
        <v>751</v>
      </c>
      <c r="B393" t="s">
        <v>547</v>
      </c>
      <c r="C393" t="s">
        <v>18</v>
      </c>
      <c r="D393" s="3">
        <v>5645.96</v>
      </c>
      <c r="E393" s="3">
        <v>0</v>
      </c>
      <c r="F393" s="5">
        <v>5645.96</v>
      </c>
      <c r="G393" s="5">
        <v>0</v>
      </c>
      <c r="H393" s="7" t="str">
        <f t="shared" si="30"/>
        <v/>
      </c>
      <c r="I393" s="7" t="str">
        <f t="shared" si="31"/>
        <v/>
      </c>
      <c r="J393" s="7" t="str">
        <f t="shared" si="32"/>
        <v/>
      </c>
      <c r="K393" s="7" t="str">
        <f t="shared" si="33"/>
        <v/>
      </c>
    </row>
    <row r="394" spans="1:11" x14ac:dyDescent="0.25">
      <c r="A394" t="s">
        <v>752</v>
      </c>
      <c r="B394" t="s">
        <v>753</v>
      </c>
      <c r="C394" t="s">
        <v>18</v>
      </c>
      <c r="D394" s="3">
        <v>1056916.95</v>
      </c>
      <c r="E394" s="3">
        <v>984527.90999999992</v>
      </c>
      <c r="F394" s="5">
        <v>72389.040000000037</v>
      </c>
      <c r="G394" s="5">
        <v>0</v>
      </c>
      <c r="H394" s="7" t="str">
        <f t="shared" si="30"/>
        <v/>
      </c>
      <c r="I394" s="7" t="str">
        <f t="shared" si="31"/>
        <v/>
      </c>
      <c r="J394" s="7" t="str">
        <f t="shared" si="32"/>
        <v/>
      </c>
      <c r="K394" s="7" t="str">
        <f t="shared" si="33"/>
        <v/>
      </c>
    </row>
    <row r="395" spans="1:11" x14ac:dyDescent="0.25">
      <c r="A395" t="s">
        <v>754</v>
      </c>
      <c r="B395" t="s">
        <v>755</v>
      </c>
      <c r="C395" t="s">
        <v>18</v>
      </c>
      <c r="D395" s="3">
        <v>0</v>
      </c>
      <c r="E395" s="3">
        <v>4942.07</v>
      </c>
      <c r="F395" s="5">
        <v>0</v>
      </c>
      <c r="G395" s="5">
        <v>4942.07</v>
      </c>
      <c r="H395" s="7" t="str">
        <f t="shared" si="30"/>
        <v/>
      </c>
      <c r="I395" s="7" t="str">
        <f t="shared" si="31"/>
        <v/>
      </c>
      <c r="J395" s="7" t="str">
        <f t="shared" si="32"/>
        <v/>
      </c>
      <c r="K395" s="7" t="str">
        <f t="shared" si="33"/>
        <v/>
      </c>
    </row>
    <row r="396" spans="1:11" x14ac:dyDescent="0.25">
      <c r="A396" t="s">
        <v>756</v>
      </c>
      <c r="B396" t="s">
        <v>446</v>
      </c>
      <c r="C396" t="s">
        <v>18</v>
      </c>
      <c r="D396" s="3">
        <v>397042.39</v>
      </c>
      <c r="E396" s="3">
        <v>474309.96</v>
      </c>
      <c r="F396" s="5">
        <v>0</v>
      </c>
      <c r="G396" s="5">
        <v>77267.569999999949</v>
      </c>
      <c r="H396" s="7" t="str">
        <f t="shared" si="30"/>
        <v/>
      </c>
      <c r="I396" s="7" t="str">
        <f t="shared" si="31"/>
        <v/>
      </c>
      <c r="J396" s="7" t="str">
        <f t="shared" si="32"/>
        <v/>
      </c>
      <c r="K396" s="7" t="str">
        <f t="shared" si="33"/>
        <v/>
      </c>
    </row>
    <row r="397" spans="1:11" x14ac:dyDescent="0.25">
      <c r="A397" t="s">
        <v>757</v>
      </c>
      <c r="B397" t="s">
        <v>758</v>
      </c>
      <c r="C397" t="s">
        <v>18</v>
      </c>
      <c r="D397" s="3">
        <v>599.76999999999987</v>
      </c>
      <c r="E397" s="3">
        <v>3610.42</v>
      </c>
      <c r="F397" s="5">
        <v>0</v>
      </c>
      <c r="G397" s="5">
        <v>3010.65</v>
      </c>
      <c r="H397" s="7" t="str">
        <f t="shared" si="30"/>
        <v/>
      </c>
      <c r="I397" s="7" t="str">
        <f t="shared" si="31"/>
        <v/>
      </c>
      <c r="J397" s="7" t="str">
        <f t="shared" si="32"/>
        <v/>
      </c>
      <c r="K397" s="7" t="str">
        <f t="shared" si="33"/>
        <v/>
      </c>
    </row>
    <row r="398" spans="1:11" x14ac:dyDescent="0.25">
      <c r="A398" t="s">
        <v>759</v>
      </c>
      <c r="B398" t="s">
        <v>549</v>
      </c>
      <c r="C398" t="s">
        <v>18</v>
      </c>
      <c r="D398" s="3">
        <v>29949.919999999998</v>
      </c>
      <c r="E398" s="3">
        <v>29949.919999999998</v>
      </c>
      <c r="F398" s="5">
        <v>0</v>
      </c>
      <c r="G398" s="5">
        <v>0</v>
      </c>
      <c r="H398" s="7" t="str">
        <f t="shared" si="30"/>
        <v/>
      </c>
      <c r="I398" s="7" t="str">
        <f t="shared" si="31"/>
        <v/>
      </c>
      <c r="J398" s="7" t="str">
        <f t="shared" si="32"/>
        <v/>
      </c>
      <c r="K398" s="7" t="str">
        <f t="shared" si="33"/>
        <v/>
      </c>
    </row>
    <row r="399" spans="1:11" x14ac:dyDescent="0.25">
      <c r="A399" t="s">
        <v>760</v>
      </c>
      <c r="B399" t="s">
        <v>446</v>
      </c>
      <c r="C399" t="s">
        <v>18</v>
      </c>
      <c r="D399" s="3">
        <v>1036183.92</v>
      </c>
      <c r="E399" s="3">
        <v>954860.86999999988</v>
      </c>
      <c r="F399" s="5">
        <v>81323.050000000047</v>
      </c>
      <c r="G399" s="5">
        <v>0</v>
      </c>
      <c r="H399" s="7" t="str">
        <f t="shared" si="30"/>
        <v/>
      </c>
      <c r="I399" s="7" t="str">
        <f t="shared" si="31"/>
        <v/>
      </c>
      <c r="J399" s="7" t="str">
        <f t="shared" si="32"/>
        <v/>
      </c>
      <c r="K399" s="7" t="str">
        <f t="shared" si="33"/>
        <v/>
      </c>
    </row>
    <row r="400" spans="1:11" x14ac:dyDescent="0.25">
      <c r="A400" t="s">
        <v>761</v>
      </c>
      <c r="B400" t="s">
        <v>439</v>
      </c>
      <c r="C400" t="s">
        <v>18</v>
      </c>
      <c r="D400" s="3">
        <v>177248.95</v>
      </c>
      <c r="E400" s="3">
        <v>178897.09</v>
      </c>
      <c r="F400" s="5">
        <v>0</v>
      </c>
      <c r="G400" s="5">
        <v>1648.140000000014</v>
      </c>
      <c r="H400" s="7" t="str">
        <f t="shared" si="30"/>
        <v/>
      </c>
      <c r="I400" s="7" t="str">
        <f t="shared" si="31"/>
        <v/>
      </c>
      <c r="J400" s="7" t="str">
        <f t="shared" si="32"/>
        <v/>
      </c>
      <c r="K400" s="7" t="str">
        <f t="shared" si="33"/>
        <v/>
      </c>
    </row>
    <row r="401" spans="1:11" x14ac:dyDescent="0.25">
      <c r="A401" t="s">
        <v>762</v>
      </c>
      <c r="B401" t="s">
        <v>232</v>
      </c>
      <c r="C401" t="s">
        <v>18</v>
      </c>
      <c r="D401" s="3">
        <v>519502.67999999988</v>
      </c>
      <c r="E401" s="3">
        <v>613978.44000000006</v>
      </c>
      <c r="F401" s="5">
        <v>0</v>
      </c>
      <c r="G401" s="5">
        <v>94475.760000000126</v>
      </c>
      <c r="H401" s="7" t="str">
        <f t="shared" si="30"/>
        <v/>
      </c>
      <c r="I401" s="7" t="str">
        <f t="shared" si="31"/>
        <v/>
      </c>
      <c r="J401" s="7" t="str">
        <f t="shared" si="32"/>
        <v/>
      </c>
      <c r="K401" s="7" t="str">
        <f t="shared" si="33"/>
        <v/>
      </c>
    </row>
    <row r="402" spans="1:11" x14ac:dyDescent="0.25">
      <c r="A402" t="s">
        <v>763</v>
      </c>
      <c r="B402" t="s">
        <v>764</v>
      </c>
      <c r="C402" t="s">
        <v>13</v>
      </c>
      <c r="D402" s="3">
        <v>411187.9</v>
      </c>
      <c r="E402" s="3">
        <v>485479.61999999988</v>
      </c>
      <c r="F402" s="5">
        <v>0</v>
      </c>
      <c r="G402" s="5">
        <v>74291.719999999972</v>
      </c>
      <c r="H402" s="7" t="str">
        <f t="shared" si="30"/>
        <v/>
      </c>
      <c r="I402" s="7" t="str">
        <f t="shared" si="31"/>
        <v/>
      </c>
      <c r="J402" s="7" t="str">
        <f t="shared" si="32"/>
        <v/>
      </c>
      <c r="K402" s="7" t="str">
        <f t="shared" si="33"/>
        <v/>
      </c>
    </row>
    <row r="403" spans="1:11" x14ac:dyDescent="0.25">
      <c r="A403" t="s">
        <v>765</v>
      </c>
      <c r="B403" t="s">
        <v>766</v>
      </c>
      <c r="C403" t="s">
        <v>18</v>
      </c>
      <c r="D403" s="3">
        <v>411187.9</v>
      </c>
      <c r="E403" s="3">
        <v>485479.61999999988</v>
      </c>
      <c r="F403" s="5">
        <v>0</v>
      </c>
      <c r="G403" s="5">
        <v>74291.719999999972</v>
      </c>
      <c r="H403" s="7" t="str">
        <f t="shared" si="30"/>
        <v/>
      </c>
      <c r="I403" s="7" t="str">
        <f t="shared" si="31"/>
        <v/>
      </c>
      <c r="J403" s="7" t="str">
        <f t="shared" si="32"/>
        <v/>
      </c>
      <c r="K403" s="7" t="str">
        <f t="shared" si="33"/>
        <v/>
      </c>
    </row>
    <row r="404" spans="1:11" x14ac:dyDescent="0.25">
      <c r="A404" t="s">
        <v>767</v>
      </c>
      <c r="B404" t="s">
        <v>768</v>
      </c>
      <c r="C404" t="s">
        <v>13</v>
      </c>
      <c r="D404" s="3">
        <v>0</v>
      </c>
      <c r="E404" s="3">
        <v>795.02</v>
      </c>
      <c r="F404" s="5">
        <v>0</v>
      </c>
      <c r="G404" s="5">
        <v>795.02</v>
      </c>
      <c r="H404" s="7" t="str">
        <f t="shared" si="30"/>
        <v/>
      </c>
      <c r="I404" s="7" t="str">
        <f t="shared" si="31"/>
        <v/>
      </c>
      <c r="J404" s="7" t="str">
        <f t="shared" si="32"/>
        <v/>
      </c>
      <c r="K404" s="7" t="str">
        <f t="shared" si="33"/>
        <v/>
      </c>
    </row>
    <row r="405" spans="1:11" x14ac:dyDescent="0.25">
      <c r="A405" t="s">
        <v>769</v>
      </c>
      <c r="B405" t="s">
        <v>770</v>
      </c>
      <c r="C405" t="s">
        <v>18</v>
      </c>
      <c r="D405" s="3">
        <v>0</v>
      </c>
      <c r="E405" s="3">
        <v>795.02</v>
      </c>
      <c r="F405" s="5">
        <v>0</v>
      </c>
      <c r="G405" s="5">
        <v>795.02</v>
      </c>
      <c r="H405" s="7" t="str">
        <f t="shared" si="30"/>
        <v/>
      </c>
      <c r="I405" s="7" t="str">
        <f t="shared" si="31"/>
        <v/>
      </c>
      <c r="J405" s="7" t="str">
        <f t="shared" si="32"/>
        <v/>
      </c>
      <c r="K405" s="7" t="str">
        <f t="shared" si="33"/>
        <v/>
      </c>
    </row>
    <row r="406" spans="1:11" x14ac:dyDescent="0.25">
      <c r="A406" t="s">
        <v>771</v>
      </c>
      <c r="B406" t="s">
        <v>772</v>
      </c>
      <c r="C406" t="s">
        <v>13</v>
      </c>
      <c r="D406" s="3">
        <v>1647138.18</v>
      </c>
      <c r="E406" s="3">
        <v>1257002.45</v>
      </c>
      <c r="F406" s="5">
        <v>390135.73000000021</v>
      </c>
      <c r="G406" s="5">
        <v>0</v>
      </c>
      <c r="H406" s="7" t="str">
        <f t="shared" si="30"/>
        <v/>
      </c>
      <c r="I406" s="7" t="str">
        <f t="shared" si="31"/>
        <v/>
      </c>
      <c r="J406" s="7" t="str">
        <f t="shared" si="32"/>
        <v/>
      </c>
      <c r="K406" s="7" t="str">
        <f t="shared" si="33"/>
        <v/>
      </c>
    </row>
    <row r="407" spans="1:11" x14ac:dyDescent="0.25">
      <c r="A407" t="s">
        <v>773</v>
      </c>
      <c r="B407" t="s">
        <v>491</v>
      </c>
      <c r="C407" t="s">
        <v>18</v>
      </c>
      <c r="D407" s="3">
        <v>867.86</v>
      </c>
      <c r="E407" s="3">
        <v>0</v>
      </c>
      <c r="F407" s="5">
        <v>867.86</v>
      </c>
      <c r="G407" s="5">
        <v>0</v>
      </c>
      <c r="H407" s="7" t="str">
        <f t="shared" si="30"/>
        <v/>
      </c>
      <c r="I407" s="7" t="str">
        <f t="shared" si="31"/>
        <v/>
      </c>
      <c r="J407" s="7" t="str">
        <f t="shared" si="32"/>
        <v/>
      </c>
      <c r="K407" s="7" t="str">
        <f t="shared" si="33"/>
        <v/>
      </c>
    </row>
    <row r="408" spans="1:11" x14ac:dyDescent="0.25">
      <c r="A408" t="s">
        <v>774</v>
      </c>
      <c r="B408" t="s">
        <v>775</v>
      </c>
      <c r="C408" t="s">
        <v>18</v>
      </c>
      <c r="D408" s="3">
        <v>42107.21</v>
      </c>
      <c r="E408" s="3">
        <v>42107.21</v>
      </c>
      <c r="F408" s="5">
        <v>0</v>
      </c>
      <c r="G408" s="5">
        <v>0</v>
      </c>
      <c r="H408" s="7" t="str">
        <f t="shared" si="30"/>
        <v/>
      </c>
      <c r="I408" s="7" t="str">
        <f t="shared" si="31"/>
        <v/>
      </c>
      <c r="J408" s="7" t="str">
        <f t="shared" si="32"/>
        <v/>
      </c>
      <c r="K408" s="7" t="str">
        <f t="shared" si="33"/>
        <v/>
      </c>
    </row>
    <row r="409" spans="1:11" x14ac:dyDescent="0.25">
      <c r="A409" t="s">
        <v>776</v>
      </c>
      <c r="B409" t="s">
        <v>777</v>
      </c>
      <c r="C409" t="s">
        <v>18</v>
      </c>
      <c r="D409" s="3">
        <v>90627.549999999988</v>
      </c>
      <c r="E409" s="3">
        <v>90627.549999999988</v>
      </c>
      <c r="F409" s="5">
        <v>0</v>
      </c>
      <c r="G409" s="5">
        <v>0</v>
      </c>
      <c r="H409" s="7" t="str">
        <f t="shared" si="30"/>
        <v/>
      </c>
      <c r="I409" s="7" t="str">
        <f t="shared" si="31"/>
        <v/>
      </c>
      <c r="J409" s="7" t="str">
        <f t="shared" si="32"/>
        <v/>
      </c>
      <c r="K409" s="7" t="str">
        <f t="shared" si="33"/>
        <v/>
      </c>
    </row>
    <row r="410" spans="1:11" x14ac:dyDescent="0.25">
      <c r="A410" t="s">
        <v>778</v>
      </c>
      <c r="B410" t="s">
        <v>779</v>
      </c>
      <c r="C410" t="s">
        <v>18</v>
      </c>
      <c r="D410" s="3">
        <v>34616</v>
      </c>
      <c r="E410" s="3">
        <v>34616.01</v>
      </c>
      <c r="F410" s="5">
        <v>0</v>
      </c>
      <c r="G410" s="5">
        <v>1.000000000203727E-2</v>
      </c>
      <c r="H410" s="7" t="str">
        <f t="shared" si="30"/>
        <v/>
      </c>
      <c r="I410" s="7" t="str">
        <f t="shared" si="31"/>
        <v/>
      </c>
      <c r="J410" s="7" t="str">
        <f t="shared" si="32"/>
        <v/>
      </c>
      <c r="K410" s="7" t="str">
        <f t="shared" si="33"/>
        <v/>
      </c>
    </row>
    <row r="411" spans="1:11" x14ac:dyDescent="0.25">
      <c r="A411" t="s">
        <v>780</v>
      </c>
      <c r="B411" t="s">
        <v>781</v>
      </c>
      <c r="C411" t="s">
        <v>18</v>
      </c>
      <c r="D411" s="3">
        <v>67649.710000000006</v>
      </c>
      <c r="E411" s="3">
        <v>67649.710000000006</v>
      </c>
      <c r="F411" s="5">
        <v>0</v>
      </c>
      <c r="G411" s="5">
        <v>0</v>
      </c>
      <c r="H411" s="7" t="str">
        <f t="shared" si="30"/>
        <v/>
      </c>
      <c r="I411" s="7" t="str">
        <f t="shared" si="31"/>
        <v/>
      </c>
      <c r="J411" s="7" t="str">
        <f t="shared" si="32"/>
        <v/>
      </c>
      <c r="K411" s="7" t="str">
        <f t="shared" si="33"/>
        <v/>
      </c>
    </row>
    <row r="412" spans="1:11" x14ac:dyDescent="0.25">
      <c r="A412" t="s">
        <v>782</v>
      </c>
      <c r="B412" t="s">
        <v>552</v>
      </c>
      <c r="C412" t="s">
        <v>18</v>
      </c>
      <c r="D412" s="3">
        <v>75600</v>
      </c>
      <c r="E412" s="3">
        <v>75600</v>
      </c>
      <c r="F412" s="5">
        <v>0</v>
      </c>
      <c r="G412" s="5">
        <v>0</v>
      </c>
      <c r="H412" s="7" t="str">
        <f t="shared" si="30"/>
        <v/>
      </c>
      <c r="I412" s="7" t="str">
        <f t="shared" si="31"/>
        <v/>
      </c>
      <c r="J412" s="7" t="str">
        <f t="shared" si="32"/>
        <v/>
      </c>
      <c r="K412" s="7" t="str">
        <f t="shared" si="33"/>
        <v/>
      </c>
    </row>
    <row r="413" spans="1:11" x14ac:dyDescent="0.25">
      <c r="A413" t="s">
        <v>783</v>
      </c>
      <c r="B413" t="s">
        <v>784</v>
      </c>
      <c r="C413" t="s">
        <v>18</v>
      </c>
      <c r="D413" s="3">
        <v>131499.20000000001</v>
      </c>
      <c r="E413" s="3">
        <v>131499.20000000001</v>
      </c>
      <c r="F413" s="5">
        <v>0</v>
      </c>
      <c r="G413" s="5">
        <v>0</v>
      </c>
      <c r="H413" s="7" t="str">
        <f t="shared" si="30"/>
        <v/>
      </c>
      <c r="I413" s="7" t="str">
        <f t="shared" si="31"/>
        <v/>
      </c>
      <c r="J413" s="7" t="str">
        <f t="shared" si="32"/>
        <v/>
      </c>
      <c r="K413" s="7" t="str">
        <f t="shared" si="33"/>
        <v/>
      </c>
    </row>
    <row r="414" spans="1:11" x14ac:dyDescent="0.25">
      <c r="A414" t="s">
        <v>785</v>
      </c>
      <c r="B414" t="s">
        <v>786</v>
      </c>
      <c r="C414" t="s">
        <v>18</v>
      </c>
      <c r="D414" s="3">
        <v>89695.840000000011</v>
      </c>
      <c r="E414" s="3">
        <v>89753.920000000027</v>
      </c>
      <c r="F414" s="5">
        <v>0</v>
      </c>
      <c r="G414" s="5">
        <v>58.080000000016298</v>
      </c>
      <c r="H414" s="7" t="str">
        <f t="shared" si="30"/>
        <v/>
      </c>
      <c r="I414" s="7" t="str">
        <f t="shared" si="31"/>
        <v/>
      </c>
      <c r="J414" s="7" t="str">
        <f t="shared" si="32"/>
        <v/>
      </c>
      <c r="K414" s="7" t="str">
        <f t="shared" si="33"/>
        <v/>
      </c>
    </row>
    <row r="415" spans="1:11" x14ac:dyDescent="0.25">
      <c r="A415" t="s">
        <v>787</v>
      </c>
      <c r="B415" t="s">
        <v>788</v>
      </c>
      <c r="C415" t="s">
        <v>18</v>
      </c>
      <c r="D415" s="3">
        <v>10608.2</v>
      </c>
      <c r="E415" s="3">
        <v>10608.2</v>
      </c>
      <c r="F415" s="5">
        <v>0</v>
      </c>
      <c r="G415" s="5">
        <v>0</v>
      </c>
      <c r="H415" s="7" t="str">
        <f t="shared" si="30"/>
        <v/>
      </c>
      <c r="I415" s="7" t="str">
        <f t="shared" si="31"/>
        <v/>
      </c>
      <c r="J415" s="7" t="str">
        <f t="shared" si="32"/>
        <v/>
      </c>
      <c r="K415" s="7" t="str">
        <f t="shared" si="33"/>
        <v/>
      </c>
    </row>
    <row r="416" spans="1:11" x14ac:dyDescent="0.25">
      <c r="A416" t="s">
        <v>789</v>
      </c>
      <c r="B416" t="s">
        <v>790</v>
      </c>
      <c r="C416" t="s">
        <v>18</v>
      </c>
      <c r="D416" s="3">
        <v>65525.220000000008</v>
      </c>
      <c r="E416" s="3">
        <v>73033.240000000005</v>
      </c>
      <c r="F416" s="5">
        <v>0</v>
      </c>
      <c r="G416" s="5">
        <v>7508.0199999999968</v>
      </c>
      <c r="H416" s="7" t="str">
        <f t="shared" si="30"/>
        <v/>
      </c>
      <c r="I416" s="7" t="str">
        <f t="shared" si="31"/>
        <v/>
      </c>
      <c r="J416" s="7" t="str">
        <f t="shared" si="32"/>
        <v/>
      </c>
      <c r="K416" s="7" t="str">
        <f t="shared" si="33"/>
        <v/>
      </c>
    </row>
    <row r="417" spans="1:11" x14ac:dyDescent="0.25">
      <c r="A417" t="s">
        <v>791</v>
      </c>
      <c r="B417" t="s">
        <v>792</v>
      </c>
      <c r="C417" t="s">
        <v>18</v>
      </c>
      <c r="D417" s="3">
        <v>1172.25</v>
      </c>
      <c r="E417" s="3">
        <v>1172.25</v>
      </c>
      <c r="F417" s="5">
        <v>0</v>
      </c>
      <c r="G417" s="5">
        <v>0</v>
      </c>
      <c r="H417" s="7" t="str">
        <f t="shared" si="30"/>
        <v/>
      </c>
      <c r="I417" s="7" t="str">
        <f t="shared" si="31"/>
        <v/>
      </c>
      <c r="J417" s="7" t="str">
        <f t="shared" si="32"/>
        <v/>
      </c>
      <c r="K417" s="7" t="str">
        <f t="shared" si="33"/>
        <v/>
      </c>
    </row>
    <row r="418" spans="1:11" x14ac:dyDescent="0.25">
      <c r="A418" t="s">
        <v>793</v>
      </c>
      <c r="B418" t="s">
        <v>554</v>
      </c>
      <c r="C418" t="s">
        <v>18</v>
      </c>
      <c r="D418" s="3">
        <v>15136.08</v>
      </c>
      <c r="E418" s="3">
        <v>15135.79</v>
      </c>
      <c r="F418" s="5">
        <v>0.29000000000087311</v>
      </c>
      <c r="G418" s="5">
        <v>0</v>
      </c>
      <c r="H418" s="7" t="str">
        <f t="shared" si="30"/>
        <v/>
      </c>
      <c r="I418" s="7" t="str">
        <f t="shared" si="31"/>
        <v/>
      </c>
      <c r="J418" s="7" t="str">
        <f t="shared" si="32"/>
        <v/>
      </c>
      <c r="K418" s="7" t="str">
        <f t="shared" si="33"/>
        <v/>
      </c>
    </row>
    <row r="419" spans="1:11" x14ac:dyDescent="0.25">
      <c r="A419" t="s">
        <v>794</v>
      </c>
      <c r="B419" t="s">
        <v>556</v>
      </c>
      <c r="C419" t="s">
        <v>18</v>
      </c>
      <c r="D419" s="3">
        <v>15</v>
      </c>
      <c r="E419" s="3">
        <v>15</v>
      </c>
      <c r="F419" s="5">
        <v>0</v>
      </c>
      <c r="G419" s="5">
        <v>0</v>
      </c>
      <c r="H419" s="7" t="str">
        <f t="shared" si="30"/>
        <v/>
      </c>
      <c r="I419" s="7" t="str">
        <f t="shared" si="31"/>
        <v/>
      </c>
      <c r="J419" s="7" t="str">
        <f t="shared" si="32"/>
        <v/>
      </c>
      <c r="K419" s="7" t="str">
        <f t="shared" si="33"/>
        <v/>
      </c>
    </row>
    <row r="420" spans="1:11" x14ac:dyDescent="0.25">
      <c r="A420" t="s">
        <v>795</v>
      </c>
      <c r="B420" t="s">
        <v>796</v>
      </c>
      <c r="C420" t="s">
        <v>18</v>
      </c>
      <c r="D420" s="3">
        <v>5239.2</v>
      </c>
      <c r="E420" s="3">
        <v>5239.2</v>
      </c>
      <c r="F420" s="5">
        <v>0</v>
      </c>
      <c r="G420" s="5">
        <v>0</v>
      </c>
      <c r="H420" s="7" t="str">
        <f t="shared" si="30"/>
        <v/>
      </c>
      <c r="I420" s="7" t="str">
        <f t="shared" si="31"/>
        <v/>
      </c>
      <c r="J420" s="7" t="str">
        <f t="shared" si="32"/>
        <v/>
      </c>
      <c r="K420" s="7" t="str">
        <f t="shared" si="33"/>
        <v/>
      </c>
    </row>
    <row r="421" spans="1:11" x14ac:dyDescent="0.25">
      <c r="A421" t="s">
        <v>797</v>
      </c>
      <c r="B421" t="s">
        <v>798</v>
      </c>
      <c r="C421" t="s">
        <v>18</v>
      </c>
      <c r="D421" s="3">
        <v>967.6</v>
      </c>
      <c r="E421" s="3">
        <v>967.6</v>
      </c>
      <c r="F421" s="5">
        <v>0</v>
      </c>
      <c r="G421" s="5">
        <v>0</v>
      </c>
      <c r="H421" s="7" t="str">
        <f t="shared" si="30"/>
        <v/>
      </c>
      <c r="I421" s="7" t="str">
        <f t="shared" si="31"/>
        <v/>
      </c>
      <c r="J421" s="7" t="str">
        <f t="shared" si="32"/>
        <v/>
      </c>
      <c r="K421" s="7" t="str">
        <f t="shared" si="33"/>
        <v/>
      </c>
    </row>
    <row r="422" spans="1:11" x14ac:dyDescent="0.25">
      <c r="A422" t="s">
        <v>799</v>
      </c>
      <c r="B422" t="s">
        <v>800</v>
      </c>
      <c r="C422" t="s">
        <v>18</v>
      </c>
      <c r="D422" s="3">
        <v>0</v>
      </c>
      <c r="E422" s="3">
        <v>26.63</v>
      </c>
      <c r="F422" s="5">
        <v>0</v>
      </c>
      <c r="G422" s="5">
        <v>26.63</v>
      </c>
      <c r="H422" s="7" t="str">
        <f t="shared" si="30"/>
        <v/>
      </c>
      <c r="I422" s="7" t="str">
        <f t="shared" si="31"/>
        <v/>
      </c>
      <c r="J422" s="7" t="str">
        <f t="shared" si="32"/>
        <v/>
      </c>
      <c r="K422" s="7" t="str">
        <f t="shared" si="33"/>
        <v/>
      </c>
    </row>
    <row r="423" spans="1:11" x14ac:dyDescent="0.25">
      <c r="A423" t="s">
        <v>801</v>
      </c>
      <c r="B423" t="s">
        <v>802</v>
      </c>
      <c r="C423" t="s">
        <v>18</v>
      </c>
      <c r="D423" s="3">
        <v>19848.02</v>
      </c>
      <c r="E423" s="3">
        <v>26448.02</v>
      </c>
      <c r="F423" s="5">
        <v>0</v>
      </c>
      <c r="G423" s="5">
        <v>6600</v>
      </c>
      <c r="H423" s="7" t="str">
        <f t="shared" si="30"/>
        <v/>
      </c>
      <c r="I423" s="7" t="str">
        <f t="shared" si="31"/>
        <v/>
      </c>
      <c r="J423" s="7" t="str">
        <f t="shared" si="32"/>
        <v/>
      </c>
      <c r="K423" s="7" t="str">
        <f t="shared" si="33"/>
        <v/>
      </c>
    </row>
    <row r="424" spans="1:11" x14ac:dyDescent="0.25">
      <c r="A424" t="s">
        <v>803</v>
      </c>
      <c r="B424" t="s">
        <v>804</v>
      </c>
      <c r="C424" t="s">
        <v>18</v>
      </c>
      <c r="D424" s="3">
        <v>4478.16</v>
      </c>
      <c r="E424" s="3">
        <v>4478.16</v>
      </c>
      <c r="F424" s="5">
        <v>0</v>
      </c>
      <c r="G424" s="5">
        <v>0</v>
      </c>
      <c r="H424" s="7" t="str">
        <f t="shared" si="30"/>
        <v/>
      </c>
      <c r="I424" s="7" t="str">
        <f t="shared" si="31"/>
        <v/>
      </c>
      <c r="J424" s="7" t="str">
        <f t="shared" si="32"/>
        <v/>
      </c>
      <c r="K424" s="7" t="str">
        <f t="shared" si="33"/>
        <v/>
      </c>
    </row>
    <row r="425" spans="1:11" x14ac:dyDescent="0.25">
      <c r="A425" t="s">
        <v>805</v>
      </c>
      <c r="B425" t="s">
        <v>806</v>
      </c>
      <c r="C425" t="s">
        <v>18</v>
      </c>
      <c r="D425" s="3">
        <v>9008</v>
      </c>
      <c r="E425" s="3">
        <v>13512</v>
      </c>
      <c r="F425" s="5">
        <v>0</v>
      </c>
      <c r="G425" s="5">
        <v>4504</v>
      </c>
      <c r="H425" s="7" t="str">
        <f t="shared" si="30"/>
        <v/>
      </c>
      <c r="I425" s="7" t="str">
        <f t="shared" si="31"/>
        <v/>
      </c>
      <c r="J425" s="7" t="str">
        <f t="shared" si="32"/>
        <v/>
      </c>
      <c r="K425" s="7" t="str">
        <f t="shared" si="33"/>
        <v/>
      </c>
    </row>
    <row r="426" spans="1:11" x14ac:dyDescent="0.25">
      <c r="A426" t="s">
        <v>807</v>
      </c>
      <c r="B426" t="s">
        <v>808</v>
      </c>
      <c r="C426" t="s">
        <v>18</v>
      </c>
      <c r="D426" s="3">
        <v>3500</v>
      </c>
      <c r="E426" s="3">
        <v>3500</v>
      </c>
      <c r="F426" s="5">
        <v>0</v>
      </c>
      <c r="G426" s="5">
        <v>0</v>
      </c>
      <c r="H426" s="7" t="str">
        <f t="shared" si="30"/>
        <v/>
      </c>
      <c r="I426" s="7" t="str">
        <f t="shared" si="31"/>
        <v/>
      </c>
      <c r="J426" s="7" t="str">
        <f t="shared" si="32"/>
        <v/>
      </c>
      <c r="K426" s="7" t="str">
        <f t="shared" si="33"/>
        <v/>
      </c>
    </row>
    <row r="427" spans="1:11" x14ac:dyDescent="0.25">
      <c r="A427" t="s">
        <v>809</v>
      </c>
      <c r="B427" t="s">
        <v>810</v>
      </c>
      <c r="C427" t="s">
        <v>18</v>
      </c>
      <c r="D427" s="3">
        <v>23600</v>
      </c>
      <c r="E427" s="3">
        <v>23600</v>
      </c>
      <c r="F427" s="5">
        <v>0</v>
      </c>
      <c r="G427" s="5">
        <v>0</v>
      </c>
      <c r="H427" s="7" t="str">
        <f t="shared" si="30"/>
        <v/>
      </c>
      <c r="I427" s="7" t="str">
        <f t="shared" si="31"/>
        <v/>
      </c>
      <c r="J427" s="7" t="str">
        <f t="shared" si="32"/>
        <v/>
      </c>
      <c r="K427" s="7" t="str">
        <f t="shared" si="33"/>
        <v/>
      </c>
    </row>
    <row r="428" spans="1:11" x14ac:dyDescent="0.25">
      <c r="A428" t="s">
        <v>811</v>
      </c>
      <c r="B428" t="s">
        <v>812</v>
      </c>
      <c r="C428" t="s">
        <v>18</v>
      </c>
      <c r="D428" s="3">
        <v>11850</v>
      </c>
      <c r="E428" s="3">
        <v>11850</v>
      </c>
      <c r="F428" s="5">
        <v>0</v>
      </c>
      <c r="G428" s="5">
        <v>0</v>
      </c>
      <c r="H428" s="7" t="str">
        <f t="shared" si="30"/>
        <v/>
      </c>
      <c r="I428" s="7" t="str">
        <f t="shared" si="31"/>
        <v/>
      </c>
      <c r="J428" s="7" t="str">
        <f t="shared" si="32"/>
        <v/>
      </c>
      <c r="K428" s="7" t="str">
        <f t="shared" si="33"/>
        <v/>
      </c>
    </row>
    <row r="429" spans="1:11" x14ac:dyDescent="0.25">
      <c r="A429" t="s">
        <v>813</v>
      </c>
      <c r="B429" t="s">
        <v>558</v>
      </c>
      <c r="C429" t="s">
        <v>18</v>
      </c>
      <c r="D429" s="3">
        <v>175540</v>
      </c>
      <c r="E429" s="3">
        <v>175440</v>
      </c>
      <c r="F429" s="5">
        <v>100</v>
      </c>
      <c r="G429" s="5">
        <v>0</v>
      </c>
      <c r="H429" s="7" t="str">
        <f t="shared" si="30"/>
        <v/>
      </c>
      <c r="I429" s="7" t="str">
        <f t="shared" si="31"/>
        <v/>
      </c>
      <c r="J429" s="7" t="str">
        <f t="shared" si="32"/>
        <v/>
      </c>
      <c r="K429" s="7" t="str">
        <f t="shared" si="33"/>
        <v/>
      </c>
    </row>
    <row r="430" spans="1:11" x14ac:dyDescent="0.25">
      <c r="A430" t="s">
        <v>814</v>
      </c>
      <c r="B430" t="s">
        <v>815</v>
      </c>
      <c r="C430" t="s">
        <v>18</v>
      </c>
      <c r="D430" s="3">
        <v>436000</v>
      </c>
      <c r="E430" s="3">
        <v>25462.63</v>
      </c>
      <c r="F430" s="5">
        <v>410537.37</v>
      </c>
      <c r="G430" s="5">
        <v>0</v>
      </c>
      <c r="H430" s="7" t="str">
        <f t="shared" si="30"/>
        <v/>
      </c>
      <c r="I430" s="7" t="str">
        <f t="shared" si="31"/>
        <v/>
      </c>
      <c r="J430" s="7" t="str">
        <f t="shared" si="32"/>
        <v/>
      </c>
      <c r="K430" s="7" t="str">
        <f t="shared" si="33"/>
        <v/>
      </c>
    </row>
    <row r="431" spans="1:11" x14ac:dyDescent="0.25">
      <c r="A431" t="s">
        <v>816</v>
      </c>
      <c r="B431" t="s">
        <v>817</v>
      </c>
      <c r="C431" t="s">
        <v>18</v>
      </c>
      <c r="D431" s="3">
        <v>3605.34</v>
      </c>
      <c r="E431" s="3">
        <v>3605.34</v>
      </c>
      <c r="F431" s="5">
        <v>0</v>
      </c>
      <c r="G431" s="5">
        <v>0</v>
      </c>
      <c r="H431" s="7" t="str">
        <f t="shared" si="30"/>
        <v/>
      </c>
      <c r="I431" s="7" t="str">
        <f t="shared" si="31"/>
        <v/>
      </c>
      <c r="J431" s="7" t="str">
        <f t="shared" si="32"/>
        <v/>
      </c>
      <c r="K431" s="7" t="str">
        <f t="shared" si="33"/>
        <v/>
      </c>
    </row>
    <row r="432" spans="1:11" x14ac:dyDescent="0.25">
      <c r="A432" t="s">
        <v>818</v>
      </c>
      <c r="B432" t="s">
        <v>819</v>
      </c>
      <c r="C432" t="s">
        <v>18</v>
      </c>
      <c r="D432" s="3">
        <v>5372.43</v>
      </c>
      <c r="E432" s="3">
        <v>5372.43</v>
      </c>
      <c r="F432" s="5">
        <v>0</v>
      </c>
      <c r="G432" s="5">
        <v>0</v>
      </c>
      <c r="H432" s="7" t="str">
        <f t="shared" si="30"/>
        <v/>
      </c>
      <c r="I432" s="7" t="str">
        <f t="shared" si="31"/>
        <v/>
      </c>
      <c r="J432" s="7" t="str">
        <f t="shared" si="32"/>
        <v/>
      </c>
      <c r="K432" s="7" t="str">
        <f t="shared" si="33"/>
        <v/>
      </c>
    </row>
    <row r="433" spans="1:11" x14ac:dyDescent="0.25">
      <c r="A433" t="s">
        <v>820</v>
      </c>
      <c r="B433" t="s">
        <v>821</v>
      </c>
      <c r="C433" t="s">
        <v>18</v>
      </c>
      <c r="D433" s="3">
        <v>30285.59</v>
      </c>
      <c r="E433" s="3">
        <v>30285.59</v>
      </c>
      <c r="F433" s="5">
        <v>0</v>
      </c>
      <c r="G433" s="5">
        <v>0</v>
      </c>
      <c r="H433" s="7" t="str">
        <f t="shared" si="30"/>
        <v/>
      </c>
      <c r="I433" s="7" t="str">
        <f t="shared" si="31"/>
        <v/>
      </c>
      <c r="J433" s="7" t="str">
        <f t="shared" si="32"/>
        <v/>
      </c>
      <c r="K433" s="7" t="str">
        <f t="shared" si="33"/>
        <v/>
      </c>
    </row>
    <row r="434" spans="1:11" x14ac:dyDescent="0.25">
      <c r="A434" t="s">
        <v>822</v>
      </c>
      <c r="B434" t="s">
        <v>823</v>
      </c>
      <c r="C434" t="s">
        <v>18</v>
      </c>
      <c r="D434" s="3">
        <v>14075</v>
      </c>
      <c r="E434" s="3">
        <v>14075</v>
      </c>
      <c r="F434" s="5">
        <v>0</v>
      </c>
      <c r="G434" s="5">
        <v>0</v>
      </c>
      <c r="H434" s="7" t="str">
        <f t="shared" si="30"/>
        <v/>
      </c>
      <c r="I434" s="7" t="str">
        <f t="shared" si="31"/>
        <v/>
      </c>
      <c r="J434" s="7" t="str">
        <f t="shared" si="32"/>
        <v/>
      </c>
      <c r="K434" s="7" t="str">
        <f t="shared" si="33"/>
        <v/>
      </c>
    </row>
    <row r="435" spans="1:11" x14ac:dyDescent="0.25">
      <c r="A435" t="s">
        <v>824</v>
      </c>
      <c r="B435" t="s">
        <v>825</v>
      </c>
      <c r="C435" t="s">
        <v>18</v>
      </c>
      <c r="D435" s="3">
        <v>22200</v>
      </c>
      <c r="E435" s="3">
        <v>22200</v>
      </c>
      <c r="F435" s="5">
        <v>0</v>
      </c>
      <c r="G435" s="5">
        <v>0</v>
      </c>
      <c r="H435" s="7" t="str">
        <f t="shared" si="30"/>
        <v/>
      </c>
      <c r="I435" s="7" t="str">
        <f t="shared" si="31"/>
        <v/>
      </c>
      <c r="J435" s="7" t="str">
        <f t="shared" si="32"/>
        <v/>
      </c>
      <c r="K435" s="7" t="str">
        <f t="shared" si="33"/>
        <v/>
      </c>
    </row>
    <row r="436" spans="1:11" x14ac:dyDescent="0.25">
      <c r="A436" t="s">
        <v>826</v>
      </c>
      <c r="B436" t="s">
        <v>827</v>
      </c>
      <c r="C436" t="s">
        <v>18</v>
      </c>
      <c r="D436" s="3">
        <v>3096.5</v>
      </c>
      <c r="E436" s="3">
        <v>3096.5</v>
      </c>
      <c r="F436" s="5">
        <v>0</v>
      </c>
      <c r="G436" s="5">
        <v>0</v>
      </c>
      <c r="H436" s="7" t="str">
        <f t="shared" si="30"/>
        <v/>
      </c>
      <c r="I436" s="7" t="str">
        <f t="shared" si="31"/>
        <v/>
      </c>
      <c r="J436" s="7" t="str">
        <f t="shared" si="32"/>
        <v/>
      </c>
      <c r="K436" s="7" t="str">
        <f t="shared" si="33"/>
        <v/>
      </c>
    </row>
    <row r="437" spans="1:11" x14ac:dyDescent="0.25">
      <c r="A437" t="s">
        <v>828</v>
      </c>
      <c r="B437" t="s">
        <v>829</v>
      </c>
      <c r="C437" t="s">
        <v>18</v>
      </c>
      <c r="D437" s="3">
        <v>5352.48</v>
      </c>
      <c r="E437" s="3">
        <v>5352.48</v>
      </c>
      <c r="F437" s="5">
        <v>0</v>
      </c>
      <c r="G437" s="5">
        <v>0</v>
      </c>
      <c r="H437" s="7" t="str">
        <f t="shared" si="30"/>
        <v/>
      </c>
      <c r="I437" s="7" t="str">
        <f t="shared" si="31"/>
        <v/>
      </c>
      <c r="J437" s="7" t="str">
        <f t="shared" si="32"/>
        <v/>
      </c>
      <c r="K437" s="7" t="str">
        <f t="shared" si="33"/>
        <v/>
      </c>
    </row>
    <row r="438" spans="1:11" x14ac:dyDescent="0.25">
      <c r="A438" t="s">
        <v>830</v>
      </c>
      <c r="B438" t="s">
        <v>831</v>
      </c>
      <c r="C438" t="s">
        <v>18</v>
      </c>
      <c r="D438" s="3">
        <v>147.5</v>
      </c>
      <c r="E438" s="3">
        <v>147.5</v>
      </c>
      <c r="F438" s="5">
        <v>0</v>
      </c>
      <c r="G438" s="5">
        <v>0</v>
      </c>
      <c r="H438" s="7" t="str">
        <f t="shared" si="30"/>
        <v/>
      </c>
      <c r="I438" s="7" t="str">
        <f t="shared" si="31"/>
        <v/>
      </c>
      <c r="J438" s="7" t="str">
        <f t="shared" si="32"/>
        <v/>
      </c>
      <c r="K438" s="7" t="str">
        <f t="shared" si="33"/>
        <v/>
      </c>
    </row>
    <row r="439" spans="1:11" x14ac:dyDescent="0.25">
      <c r="A439" t="s">
        <v>832</v>
      </c>
      <c r="B439" t="s">
        <v>833</v>
      </c>
      <c r="C439" t="s">
        <v>18</v>
      </c>
      <c r="D439" s="3">
        <v>82800</v>
      </c>
      <c r="E439" s="3">
        <v>82800</v>
      </c>
      <c r="F439" s="5">
        <v>0</v>
      </c>
      <c r="G439" s="5">
        <v>0</v>
      </c>
      <c r="H439" s="7" t="str">
        <f t="shared" si="30"/>
        <v/>
      </c>
      <c r="I439" s="7" t="str">
        <f t="shared" si="31"/>
        <v/>
      </c>
      <c r="J439" s="7" t="str">
        <f t="shared" si="32"/>
        <v/>
      </c>
      <c r="K439" s="7" t="str">
        <f t="shared" si="33"/>
        <v/>
      </c>
    </row>
    <row r="440" spans="1:11" x14ac:dyDescent="0.25">
      <c r="A440" t="s">
        <v>834</v>
      </c>
      <c r="B440" t="s">
        <v>835</v>
      </c>
      <c r="C440" t="s">
        <v>18</v>
      </c>
      <c r="D440" s="3">
        <v>35000</v>
      </c>
      <c r="E440" s="3">
        <v>35393.949999999997</v>
      </c>
      <c r="F440" s="5">
        <v>0</v>
      </c>
      <c r="G440" s="5">
        <v>393.94999999999709</v>
      </c>
      <c r="H440" s="7" t="str">
        <f t="shared" si="30"/>
        <v/>
      </c>
      <c r="I440" s="7" t="str">
        <f t="shared" si="31"/>
        <v/>
      </c>
      <c r="J440" s="7" t="str">
        <f t="shared" si="32"/>
        <v/>
      </c>
      <c r="K440" s="7" t="str">
        <f t="shared" si="33"/>
        <v/>
      </c>
    </row>
    <row r="441" spans="1:11" x14ac:dyDescent="0.25">
      <c r="A441" t="s">
        <v>836</v>
      </c>
      <c r="B441" t="s">
        <v>837</v>
      </c>
      <c r="C441" t="s">
        <v>18</v>
      </c>
      <c r="D441" s="3">
        <v>19669.810000000001</v>
      </c>
      <c r="E441" s="3">
        <v>21948.91</v>
      </c>
      <c r="F441" s="5">
        <v>0</v>
      </c>
      <c r="G441" s="5">
        <v>2279.099999999999</v>
      </c>
      <c r="H441" s="7" t="str">
        <f t="shared" si="30"/>
        <v/>
      </c>
      <c r="I441" s="7" t="str">
        <f t="shared" si="31"/>
        <v/>
      </c>
      <c r="J441" s="7" t="str">
        <f t="shared" si="32"/>
        <v/>
      </c>
      <c r="K441" s="7" t="str">
        <f t="shared" si="33"/>
        <v/>
      </c>
    </row>
    <row r="442" spans="1:11" x14ac:dyDescent="0.25">
      <c r="A442" t="s">
        <v>838</v>
      </c>
      <c r="B442" t="s">
        <v>839</v>
      </c>
      <c r="C442" t="s">
        <v>18</v>
      </c>
      <c r="D442" s="3">
        <v>107400</v>
      </c>
      <c r="E442" s="3">
        <v>107400</v>
      </c>
      <c r="F442" s="5">
        <v>0</v>
      </c>
      <c r="G442" s="5">
        <v>0</v>
      </c>
      <c r="H442" s="7" t="str">
        <f t="shared" si="30"/>
        <v/>
      </c>
      <c r="I442" s="7" t="str">
        <f t="shared" si="31"/>
        <v/>
      </c>
      <c r="J442" s="7" t="str">
        <f t="shared" si="32"/>
        <v/>
      </c>
      <c r="K442" s="7" t="str">
        <f t="shared" si="33"/>
        <v/>
      </c>
    </row>
    <row r="443" spans="1:11" x14ac:dyDescent="0.25">
      <c r="A443" t="s">
        <v>840</v>
      </c>
      <c r="B443" t="s">
        <v>841</v>
      </c>
      <c r="C443" t="s">
        <v>18</v>
      </c>
      <c r="D443" s="3">
        <v>2982.43</v>
      </c>
      <c r="E443" s="3">
        <v>2982.43</v>
      </c>
      <c r="F443" s="5">
        <v>0</v>
      </c>
      <c r="G443" s="5">
        <v>0</v>
      </c>
      <c r="H443" s="7" t="str">
        <f t="shared" si="30"/>
        <v/>
      </c>
      <c r="I443" s="7" t="str">
        <f t="shared" si="31"/>
        <v/>
      </c>
      <c r="J443" s="7" t="str">
        <f t="shared" si="32"/>
        <v/>
      </c>
      <c r="K443" s="7" t="str">
        <f t="shared" si="33"/>
        <v/>
      </c>
    </row>
    <row r="444" spans="1:11" x14ac:dyDescent="0.25">
      <c r="A444" t="s">
        <v>842</v>
      </c>
      <c r="B444" t="s">
        <v>843</v>
      </c>
      <c r="C444" t="s">
        <v>13</v>
      </c>
      <c r="D444" s="3">
        <v>54.83</v>
      </c>
      <c r="E444" s="3">
        <v>54.83</v>
      </c>
      <c r="F444" s="5">
        <v>0</v>
      </c>
      <c r="G444" s="5">
        <v>0</v>
      </c>
      <c r="H444" s="7" t="str">
        <f t="shared" si="30"/>
        <v/>
      </c>
      <c r="I444" s="7" t="str">
        <f t="shared" si="31"/>
        <v/>
      </c>
      <c r="J444" s="7" t="str">
        <f t="shared" si="32"/>
        <v/>
      </c>
      <c r="K444" s="7" t="str">
        <f t="shared" si="33"/>
        <v/>
      </c>
    </row>
    <row r="445" spans="1:11" x14ac:dyDescent="0.25">
      <c r="A445" t="s">
        <v>844</v>
      </c>
      <c r="B445" t="s">
        <v>845</v>
      </c>
      <c r="C445" t="s">
        <v>18</v>
      </c>
      <c r="D445" s="3">
        <v>54.83</v>
      </c>
      <c r="E445" s="3">
        <v>54.83</v>
      </c>
      <c r="F445" s="5">
        <v>0</v>
      </c>
      <c r="G445" s="5">
        <v>0</v>
      </c>
      <c r="H445" s="7" t="str">
        <f t="shared" si="30"/>
        <v/>
      </c>
      <c r="I445" s="7" t="str">
        <f t="shared" si="31"/>
        <v/>
      </c>
      <c r="J445" s="7" t="str">
        <f t="shared" si="32"/>
        <v/>
      </c>
      <c r="K445" s="7" t="str">
        <f t="shared" si="33"/>
        <v/>
      </c>
    </row>
    <row r="446" spans="1:11" x14ac:dyDescent="0.25">
      <c r="A446" t="s">
        <v>846</v>
      </c>
      <c r="B446" t="s">
        <v>847</v>
      </c>
      <c r="D446" s="3">
        <v>879689.89000000013</v>
      </c>
      <c r="E446" s="3">
        <v>946306.67000000016</v>
      </c>
      <c r="F446" s="5">
        <v>0</v>
      </c>
      <c r="G446" s="5">
        <v>66616.780000000028</v>
      </c>
      <c r="H446" s="7" t="str">
        <f t="shared" si="30"/>
        <v/>
      </c>
      <c r="I446" s="7" t="str">
        <f t="shared" si="31"/>
        <v/>
      </c>
      <c r="J446" s="7" t="str">
        <f t="shared" si="32"/>
        <v/>
      </c>
      <c r="K446" s="7" t="str">
        <f t="shared" si="33"/>
        <v/>
      </c>
    </row>
    <row r="447" spans="1:11" x14ac:dyDescent="0.25">
      <c r="A447" t="s">
        <v>848</v>
      </c>
      <c r="B447" t="s">
        <v>849</v>
      </c>
      <c r="C447" t="s">
        <v>13</v>
      </c>
      <c r="D447" s="3">
        <v>0</v>
      </c>
      <c r="E447" s="3">
        <v>66311.509999999995</v>
      </c>
      <c r="F447" s="5">
        <v>0</v>
      </c>
      <c r="G447" s="5">
        <v>66311.509999999995</v>
      </c>
      <c r="H447" s="7" t="str">
        <f t="shared" si="30"/>
        <v>331</v>
      </c>
      <c r="I447" s="7" t="str">
        <f t="shared" si="31"/>
        <v>ORTAKLARA BORÇLAR</v>
      </c>
      <c r="J447" s="7">
        <f t="shared" si="32"/>
        <v>0</v>
      </c>
      <c r="K447" s="7">
        <f t="shared" si="33"/>
        <v>66311.509999999995</v>
      </c>
    </row>
    <row r="448" spans="1:11" x14ac:dyDescent="0.25">
      <c r="A448" t="s">
        <v>850</v>
      </c>
      <c r="B448" t="s">
        <v>849</v>
      </c>
      <c r="C448" t="s">
        <v>13</v>
      </c>
      <c r="D448" s="3">
        <v>0</v>
      </c>
      <c r="E448" s="3">
        <v>66311.509999999995</v>
      </c>
      <c r="F448" s="5">
        <v>0</v>
      </c>
      <c r="G448" s="5">
        <v>66311.509999999995</v>
      </c>
      <c r="H448" s="7" t="str">
        <f t="shared" si="30"/>
        <v/>
      </c>
      <c r="I448" s="7" t="str">
        <f t="shared" si="31"/>
        <v/>
      </c>
      <c r="J448" s="7" t="str">
        <f t="shared" si="32"/>
        <v/>
      </c>
      <c r="K448" s="7" t="str">
        <f t="shared" si="33"/>
        <v/>
      </c>
    </row>
    <row r="449" spans="1:11" x14ac:dyDescent="0.25">
      <c r="A449" t="s">
        <v>851</v>
      </c>
      <c r="B449" t="s">
        <v>849</v>
      </c>
      <c r="C449" t="s">
        <v>18</v>
      </c>
      <c r="D449" s="3">
        <v>0</v>
      </c>
      <c r="E449" s="3">
        <v>66311.509999999995</v>
      </c>
      <c r="F449" s="5">
        <v>0</v>
      </c>
      <c r="G449" s="5">
        <v>66311.509999999995</v>
      </c>
      <c r="H449" s="7" t="str">
        <f t="shared" si="30"/>
        <v/>
      </c>
      <c r="I449" s="7" t="str">
        <f t="shared" si="31"/>
        <v/>
      </c>
      <c r="J449" s="7" t="str">
        <f t="shared" si="32"/>
        <v/>
      </c>
      <c r="K449" s="7" t="str">
        <f t="shared" si="33"/>
        <v/>
      </c>
    </row>
    <row r="450" spans="1:11" x14ac:dyDescent="0.25">
      <c r="A450" t="s">
        <v>852</v>
      </c>
      <c r="B450" t="s">
        <v>853</v>
      </c>
      <c r="C450" t="s">
        <v>13</v>
      </c>
      <c r="D450" s="3">
        <v>815070.27000000014</v>
      </c>
      <c r="E450" s="3">
        <v>815073.27000000014</v>
      </c>
      <c r="F450" s="5">
        <v>0</v>
      </c>
      <c r="G450" s="5">
        <v>3</v>
      </c>
      <c r="H450" s="7" t="str">
        <f t="shared" si="30"/>
        <v>335</v>
      </c>
      <c r="I450" s="7" t="str">
        <f t="shared" si="31"/>
        <v>PERSONELE BORÇLAR</v>
      </c>
      <c r="J450" s="7">
        <f t="shared" si="32"/>
        <v>0</v>
      </c>
      <c r="K450" s="7">
        <f t="shared" si="33"/>
        <v>3</v>
      </c>
    </row>
    <row r="451" spans="1:11" x14ac:dyDescent="0.25">
      <c r="A451" t="s">
        <v>854</v>
      </c>
      <c r="B451" t="s">
        <v>855</v>
      </c>
      <c r="C451" t="s">
        <v>13</v>
      </c>
      <c r="D451" s="3">
        <v>807335.14000000013</v>
      </c>
      <c r="E451" s="3">
        <v>807338.14000000013</v>
      </c>
      <c r="F451" s="5">
        <v>0</v>
      </c>
      <c r="G451" s="5">
        <v>3</v>
      </c>
      <c r="H451" s="7" t="str">
        <f t="shared" si="30"/>
        <v/>
      </c>
      <c r="I451" s="7" t="str">
        <f t="shared" si="31"/>
        <v/>
      </c>
      <c r="J451" s="7" t="str">
        <f t="shared" si="32"/>
        <v/>
      </c>
      <c r="K451" s="7" t="str">
        <f t="shared" si="33"/>
        <v/>
      </c>
    </row>
    <row r="452" spans="1:11" x14ac:dyDescent="0.25">
      <c r="A452" t="s">
        <v>856</v>
      </c>
      <c r="B452" t="s">
        <v>491</v>
      </c>
      <c r="C452" t="s">
        <v>18</v>
      </c>
      <c r="D452" s="3">
        <v>188301.69</v>
      </c>
      <c r="E452" s="3">
        <v>188301.69</v>
      </c>
      <c r="F452" s="5">
        <v>0</v>
      </c>
      <c r="G452" s="5">
        <v>0</v>
      </c>
      <c r="H452" s="7" t="str">
        <f t="shared" si="30"/>
        <v/>
      </c>
      <c r="I452" s="7" t="str">
        <f t="shared" si="31"/>
        <v/>
      </c>
      <c r="J452" s="7" t="str">
        <f t="shared" si="32"/>
        <v/>
      </c>
      <c r="K452" s="7" t="str">
        <f t="shared" si="33"/>
        <v/>
      </c>
    </row>
    <row r="453" spans="1:11" x14ac:dyDescent="0.25">
      <c r="A453" t="s">
        <v>857</v>
      </c>
      <c r="B453" t="s">
        <v>493</v>
      </c>
      <c r="C453" t="s">
        <v>18</v>
      </c>
      <c r="D453" s="3">
        <v>190624.83</v>
      </c>
      <c r="E453" s="3">
        <v>190624.83</v>
      </c>
      <c r="F453" s="5">
        <v>0</v>
      </c>
      <c r="G453" s="5">
        <v>0</v>
      </c>
      <c r="H453" s="7" t="str">
        <f t="shared" ref="H453:H516" si="34">IF(LEN(A453)=3,A453,"")</f>
        <v/>
      </c>
      <c r="I453" s="7" t="str">
        <f t="shared" ref="I453:I516" si="35">IF(LEN(A453)=3,B453,"")</f>
        <v/>
      </c>
      <c r="J453" s="7" t="str">
        <f t="shared" ref="J453:J516" si="36">IF(LEN(A453)=3,F453,"")</f>
        <v/>
      </c>
      <c r="K453" s="7" t="str">
        <f t="shared" ref="K453:K516" si="37">IF(LEN(A453)=3,G453,"")</f>
        <v/>
      </c>
    </row>
    <row r="454" spans="1:11" x14ac:dyDescent="0.25">
      <c r="A454" t="s">
        <v>858</v>
      </c>
      <c r="B454" t="s">
        <v>633</v>
      </c>
      <c r="C454" t="s">
        <v>18</v>
      </c>
      <c r="D454" s="3">
        <v>62673.67</v>
      </c>
      <c r="E454" s="3">
        <v>62673.67</v>
      </c>
      <c r="F454" s="5">
        <v>0</v>
      </c>
      <c r="G454" s="5">
        <v>0</v>
      </c>
      <c r="H454" s="7" t="str">
        <f t="shared" si="34"/>
        <v/>
      </c>
      <c r="I454" s="7" t="str">
        <f t="shared" si="35"/>
        <v/>
      </c>
      <c r="J454" s="7" t="str">
        <f t="shared" si="36"/>
        <v/>
      </c>
      <c r="K454" s="7" t="str">
        <f t="shared" si="37"/>
        <v/>
      </c>
    </row>
    <row r="455" spans="1:11" x14ac:dyDescent="0.25">
      <c r="A455" t="s">
        <v>859</v>
      </c>
      <c r="B455" t="s">
        <v>635</v>
      </c>
      <c r="C455" t="s">
        <v>18</v>
      </c>
      <c r="D455" s="3">
        <v>93977.94</v>
      </c>
      <c r="E455" s="3">
        <v>93980.940000000017</v>
      </c>
      <c r="F455" s="5">
        <v>0</v>
      </c>
      <c r="G455" s="5">
        <v>3.0000000000145519</v>
      </c>
      <c r="H455" s="7" t="str">
        <f t="shared" si="34"/>
        <v/>
      </c>
      <c r="I455" s="7" t="str">
        <f t="shared" si="35"/>
        <v/>
      </c>
      <c r="J455" s="7" t="str">
        <f t="shared" si="36"/>
        <v/>
      </c>
      <c r="K455" s="7" t="str">
        <f t="shared" si="37"/>
        <v/>
      </c>
    </row>
    <row r="456" spans="1:11" x14ac:dyDescent="0.25">
      <c r="A456" t="s">
        <v>860</v>
      </c>
      <c r="B456" t="s">
        <v>637</v>
      </c>
      <c r="C456" t="s">
        <v>18</v>
      </c>
      <c r="D456" s="3">
        <v>36743.519999999997</v>
      </c>
      <c r="E456" s="3">
        <v>36743.519999999997</v>
      </c>
      <c r="F456" s="5">
        <v>0</v>
      </c>
      <c r="G456" s="5">
        <v>0</v>
      </c>
      <c r="H456" s="7" t="str">
        <f t="shared" si="34"/>
        <v/>
      </c>
      <c r="I456" s="7" t="str">
        <f t="shared" si="35"/>
        <v/>
      </c>
      <c r="J456" s="7" t="str">
        <f t="shared" si="36"/>
        <v/>
      </c>
      <c r="K456" s="7" t="str">
        <f t="shared" si="37"/>
        <v/>
      </c>
    </row>
    <row r="457" spans="1:11" x14ac:dyDescent="0.25">
      <c r="A457" t="s">
        <v>861</v>
      </c>
      <c r="B457" t="s">
        <v>639</v>
      </c>
      <c r="C457" t="s">
        <v>18</v>
      </c>
      <c r="D457" s="3">
        <v>26272.28</v>
      </c>
      <c r="E457" s="3">
        <v>26272.28</v>
      </c>
      <c r="F457" s="5">
        <v>0</v>
      </c>
      <c r="G457" s="5">
        <v>0</v>
      </c>
      <c r="H457" s="7" t="str">
        <f t="shared" si="34"/>
        <v/>
      </c>
      <c r="I457" s="7" t="str">
        <f t="shared" si="35"/>
        <v/>
      </c>
      <c r="J457" s="7" t="str">
        <f t="shared" si="36"/>
        <v/>
      </c>
      <c r="K457" s="7" t="str">
        <f t="shared" si="37"/>
        <v/>
      </c>
    </row>
    <row r="458" spans="1:11" x14ac:dyDescent="0.25">
      <c r="A458" t="s">
        <v>862</v>
      </c>
      <c r="B458" t="s">
        <v>641</v>
      </c>
      <c r="C458" t="s">
        <v>18</v>
      </c>
      <c r="D458" s="3">
        <v>58733.4</v>
      </c>
      <c r="E458" s="3">
        <v>58733.4</v>
      </c>
      <c r="F458" s="5">
        <v>0</v>
      </c>
      <c r="G458" s="5">
        <v>0</v>
      </c>
      <c r="H458" s="7" t="str">
        <f t="shared" si="34"/>
        <v/>
      </c>
      <c r="I458" s="7" t="str">
        <f t="shared" si="35"/>
        <v/>
      </c>
      <c r="J458" s="7" t="str">
        <f t="shared" si="36"/>
        <v/>
      </c>
      <c r="K458" s="7" t="str">
        <f t="shared" si="37"/>
        <v/>
      </c>
    </row>
    <row r="459" spans="1:11" x14ac:dyDescent="0.25">
      <c r="A459" t="s">
        <v>863</v>
      </c>
      <c r="B459" t="s">
        <v>643</v>
      </c>
      <c r="C459" t="s">
        <v>18</v>
      </c>
      <c r="D459" s="3">
        <v>64567.61</v>
      </c>
      <c r="E459" s="3">
        <v>64567.61</v>
      </c>
      <c r="F459" s="5">
        <v>0</v>
      </c>
      <c r="G459" s="5">
        <v>0</v>
      </c>
      <c r="H459" s="7" t="str">
        <f t="shared" si="34"/>
        <v/>
      </c>
      <c r="I459" s="7" t="str">
        <f t="shared" si="35"/>
        <v/>
      </c>
      <c r="J459" s="7" t="str">
        <f t="shared" si="36"/>
        <v/>
      </c>
      <c r="K459" s="7" t="str">
        <f t="shared" si="37"/>
        <v/>
      </c>
    </row>
    <row r="460" spans="1:11" x14ac:dyDescent="0.25">
      <c r="A460" t="s">
        <v>864</v>
      </c>
      <c r="B460" t="s">
        <v>865</v>
      </c>
      <c r="C460" t="s">
        <v>18</v>
      </c>
      <c r="D460" s="3">
        <v>44966.69</v>
      </c>
      <c r="E460" s="3">
        <v>44966.69</v>
      </c>
      <c r="F460" s="5">
        <v>0</v>
      </c>
      <c r="G460" s="5">
        <v>0</v>
      </c>
      <c r="H460" s="7" t="str">
        <f t="shared" si="34"/>
        <v/>
      </c>
      <c r="I460" s="7" t="str">
        <f t="shared" si="35"/>
        <v/>
      </c>
      <c r="J460" s="7" t="str">
        <f t="shared" si="36"/>
        <v/>
      </c>
      <c r="K460" s="7" t="str">
        <f t="shared" si="37"/>
        <v/>
      </c>
    </row>
    <row r="461" spans="1:11" x14ac:dyDescent="0.25">
      <c r="A461" t="s">
        <v>866</v>
      </c>
      <c r="B461" t="s">
        <v>645</v>
      </c>
      <c r="C461" t="s">
        <v>18</v>
      </c>
      <c r="D461" s="3">
        <v>12370</v>
      </c>
      <c r="E461" s="3">
        <v>12370</v>
      </c>
      <c r="F461" s="5">
        <v>0</v>
      </c>
      <c r="G461" s="5">
        <v>0</v>
      </c>
      <c r="H461" s="7" t="str">
        <f t="shared" si="34"/>
        <v/>
      </c>
      <c r="I461" s="7" t="str">
        <f t="shared" si="35"/>
        <v/>
      </c>
      <c r="J461" s="7" t="str">
        <f t="shared" si="36"/>
        <v/>
      </c>
      <c r="K461" s="7" t="str">
        <f t="shared" si="37"/>
        <v/>
      </c>
    </row>
    <row r="462" spans="1:11" x14ac:dyDescent="0.25">
      <c r="A462" t="s">
        <v>867</v>
      </c>
      <c r="B462" t="s">
        <v>868</v>
      </c>
      <c r="C462" t="s">
        <v>18</v>
      </c>
      <c r="D462" s="3">
        <v>5731.34</v>
      </c>
      <c r="E462" s="3">
        <v>5731.34</v>
      </c>
      <c r="F462" s="5">
        <v>0</v>
      </c>
      <c r="G462" s="5">
        <v>0</v>
      </c>
      <c r="H462" s="7" t="str">
        <f t="shared" si="34"/>
        <v/>
      </c>
      <c r="I462" s="7" t="str">
        <f t="shared" si="35"/>
        <v/>
      </c>
      <c r="J462" s="7" t="str">
        <f t="shared" si="36"/>
        <v/>
      </c>
      <c r="K462" s="7" t="str">
        <f t="shared" si="37"/>
        <v/>
      </c>
    </row>
    <row r="463" spans="1:11" x14ac:dyDescent="0.25">
      <c r="A463" t="s">
        <v>869</v>
      </c>
      <c r="B463" t="s">
        <v>870</v>
      </c>
      <c r="C463" t="s">
        <v>18</v>
      </c>
      <c r="D463" s="3">
        <v>22372.17</v>
      </c>
      <c r="E463" s="3">
        <v>22372.17</v>
      </c>
      <c r="F463" s="5">
        <v>0</v>
      </c>
      <c r="G463" s="5">
        <v>0</v>
      </c>
      <c r="H463" s="7" t="str">
        <f t="shared" si="34"/>
        <v/>
      </c>
      <c r="I463" s="7" t="str">
        <f t="shared" si="35"/>
        <v/>
      </c>
      <c r="J463" s="7" t="str">
        <f t="shared" si="36"/>
        <v/>
      </c>
      <c r="K463" s="7" t="str">
        <f t="shared" si="37"/>
        <v/>
      </c>
    </row>
    <row r="464" spans="1:11" x14ac:dyDescent="0.25">
      <c r="A464" t="s">
        <v>871</v>
      </c>
      <c r="B464" t="s">
        <v>872</v>
      </c>
      <c r="C464" t="s">
        <v>13</v>
      </c>
      <c r="D464" s="3">
        <v>7735.1299999999992</v>
      </c>
      <c r="E464" s="3">
        <v>7735.13</v>
      </c>
      <c r="F464" s="5">
        <v>0</v>
      </c>
      <c r="G464" s="5">
        <v>0</v>
      </c>
      <c r="H464" s="7" t="str">
        <f t="shared" si="34"/>
        <v/>
      </c>
      <c r="I464" s="7" t="str">
        <f t="shared" si="35"/>
        <v/>
      </c>
      <c r="J464" s="7" t="str">
        <f t="shared" si="36"/>
        <v/>
      </c>
      <c r="K464" s="7" t="str">
        <f t="shared" si="37"/>
        <v/>
      </c>
    </row>
    <row r="465" spans="1:11" x14ac:dyDescent="0.25">
      <c r="A465" t="s">
        <v>873</v>
      </c>
      <c r="B465" t="s">
        <v>874</v>
      </c>
      <c r="C465" t="s">
        <v>18</v>
      </c>
      <c r="D465" s="3">
        <v>7735.1299999999992</v>
      </c>
      <c r="E465" s="3">
        <v>7735.13</v>
      </c>
      <c r="F465" s="5">
        <v>0</v>
      </c>
      <c r="G465" s="5">
        <v>0</v>
      </c>
      <c r="H465" s="7" t="str">
        <f t="shared" si="34"/>
        <v/>
      </c>
      <c r="I465" s="7" t="str">
        <f t="shared" si="35"/>
        <v/>
      </c>
      <c r="J465" s="7" t="str">
        <f t="shared" si="36"/>
        <v/>
      </c>
      <c r="K465" s="7" t="str">
        <f t="shared" si="37"/>
        <v/>
      </c>
    </row>
    <row r="466" spans="1:11" x14ac:dyDescent="0.25">
      <c r="A466" t="s">
        <v>875</v>
      </c>
      <c r="B466" t="s">
        <v>876</v>
      </c>
      <c r="C466" t="s">
        <v>13</v>
      </c>
      <c r="D466" s="3">
        <v>64619.62</v>
      </c>
      <c r="E466" s="3">
        <v>64921.89</v>
      </c>
      <c r="F466" s="5">
        <v>0</v>
      </c>
      <c r="G466" s="5">
        <v>302.27000000000407</v>
      </c>
      <c r="H466" s="7" t="str">
        <f t="shared" si="34"/>
        <v>336</v>
      </c>
      <c r="I466" s="7" t="str">
        <f t="shared" si="35"/>
        <v>DİĞER ÇEŞİTLİ BORÇLAR</v>
      </c>
      <c r="J466" s="7">
        <f t="shared" si="36"/>
        <v>0</v>
      </c>
      <c r="K466" s="7">
        <f t="shared" si="37"/>
        <v>302.27000000000407</v>
      </c>
    </row>
    <row r="467" spans="1:11" x14ac:dyDescent="0.25">
      <c r="A467" t="s">
        <v>877</v>
      </c>
      <c r="B467" t="s">
        <v>876</v>
      </c>
      <c r="C467" t="s">
        <v>13</v>
      </c>
      <c r="D467" s="3">
        <v>64619.62</v>
      </c>
      <c r="E467" s="3">
        <v>64921.89</v>
      </c>
      <c r="F467" s="5">
        <v>0</v>
      </c>
      <c r="G467" s="5">
        <v>302.27000000000407</v>
      </c>
      <c r="H467" s="7" t="str">
        <f t="shared" si="34"/>
        <v/>
      </c>
      <c r="I467" s="7" t="str">
        <f t="shared" si="35"/>
        <v/>
      </c>
      <c r="J467" s="7" t="str">
        <f t="shared" si="36"/>
        <v/>
      </c>
      <c r="K467" s="7" t="str">
        <f t="shared" si="37"/>
        <v/>
      </c>
    </row>
    <row r="468" spans="1:11" x14ac:dyDescent="0.25">
      <c r="A468" t="s">
        <v>878</v>
      </c>
      <c r="B468" t="s">
        <v>879</v>
      </c>
      <c r="C468" t="s">
        <v>18</v>
      </c>
      <c r="D468" s="3">
        <v>23600</v>
      </c>
      <c r="E468" s="3">
        <v>23600</v>
      </c>
      <c r="F468" s="5">
        <v>0</v>
      </c>
      <c r="G468" s="5">
        <v>0</v>
      </c>
      <c r="H468" s="7" t="str">
        <f t="shared" si="34"/>
        <v/>
      </c>
      <c r="I468" s="7" t="str">
        <f t="shared" si="35"/>
        <v/>
      </c>
      <c r="J468" s="7" t="str">
        <f t="shared" si="36"/>
        <v/>
      </c>
      <c r="K468" s="7" t="str">
        <f t="shared" si="37"/>
        <v/>
      </c>
    </row>
    <row r="469" spans="1:11" x14ac:dyDescent="0.25">
      <c r="A469" t="s">
        <v>880</v>
      </c>
      <c r="B469" t="s">
        <v>881</v>
      </c>
      <c r="C469" t="s">
        <v>18</v>
      </c>
      <c r="D469" s="3">
        <v>6205.4999999999973</v>
      </c>
      <c r="E469" s="3">
        <v>7136.3999999999969</v>
      </c>
      <c r="F469" s="5">
        <v>0</v>
      </c>
      <c r="G469" s="5">
        <v>930.89999999999964</v>
      </c>
      <c r="H469" s="7" t="str">
        <f t="shared" si="34"/>
        <v/>
      </c>
      <c r="I469" s="7" t="str">
        <f t="shared" si="35"/>
        <v/>
      </c>
      <c r="J469" s="7" t="str">
        <f t="shared" si="36"/>
        <v/>
      </c>
      <c r="K469" s="7" t="str">
        <f t="shared" si="37"/>
        <v/>
      </c>
    </row>
    <row r="470" spans="1:11" x14ac:dyDescent="0.25">
      <c r="A470" t="s">
        <v>882</v>
      </c>
      <c r="B470" t="s">
        <v>661</v>
      </c>
      <c r="C470" t="s">
        <v>18</v>
      </c>
      <c r="D470" s="3">
        <v>103.82</v>
      </c>
      <c r="E470" s="3">
        <v>103.82</v>
      </c>
      <c r="F470" s="5">
        <v>0</v>
      </c>
      <c r="G470" s="5">
        <v>0</v>
      </c>
      <c r="H470" s="7" t="str">
        <f t="shared" si="34"/>
        <v/>
      </c>
      <c r="I470" s="7" t="str">
        <f t="shared" si="35"/>
        <v/>
      </c>
      <c r="J470" s="7" t="str">
        <f t="shared" si="36"/>
        <v/>
      </c>
      <c r="K470" s="7" t="str">
        <f t="shared" si="37"/>
        <v/>
      </c>
    </row>
    <row r="471" spans="1:11" x14ac:dyDescent="0.25">
      <c r="A471" t="s">
        <v>883</v>
      </c>
      <c r="B471" t="s">
        <v>884</v>
      </c>
      <c r="C471" t="s">
        <v>18</v>
      </c>
      <c r="D471" s="3">
        <v>794.99999999999989</v>
      </c>
      <c r="E471" s="3">
        <v>894.9</v>
      </c>
      <c r="F471" s="5">
        <v>0</v>
      </c>
      <c r="G471" s="5">
        <v>99.900000000000091</v>
      </c>
      <c r="H471" s="7" t="str">
        <f t="shared" si="34"/>
        <v/>
      </c>
      <c r="I471" s="7" t="str">
        <f t="shared" si="35"/>
        <v/>
      </c>
      <c r="J471" s="7" t="str">
        <f t="shared" si="36"/>
        <v/>
      </c>
      <c r="K471" s="7" t="str">
        <f t="shared" si="37"/>
        <v/>
      </c>
    </row>
    <row r="472" spans="1:11" x14ac:dyDescent="0.25">
      <c r="A472" t="s">
        <v>885</v>
      </c>
      <c r="B472" t="s">
        <v>886</v>
      </c>
      <c r="C472" t="s">
        <v>18</v>
      </c>
      <c r="D472" s="3">
        <v>6460.7799999999988</v>
      </c>
      <c r="E472" s="3">
        <v>5732.2499999999991</v>
      </c>
      <c r="F472" s="5">
        <v>728.52999999999975</v>
      </c>
      <c r="G472" s="5">
        <v>0</v>
      </c>
      <c r="H472" s="7" t="str">
        <f t="shared" si="34"/>
        <v/>
      </c>
      <c r="I472" s="7" t="str">
        <f t="shared" si="35"/>
        <v/>
      </c>
      <c r="J472" s="7" t="str">
        <f t="shared" si="36"/>
        <v/>
      </c>
      <c r="K472" s="7" t="str">
        <f t="shared" si="37"/>
        <v/>
      </c>
    </row>
    <row r="473" spans="1:11" x14ac:dyDescent="0.25">
      <c r="A473" t="s">
        <v>887</v>
      </c>
      <c r="B473" t="s">
        <v>888</v>
      </c>
      <c r="C473" t="s">
        <v>18</v>
      </c>
      <c r="D473" s="3">
        <v>8185.02</v>
      </c>
      <c r="E473" s="3">
        <v>8185.02</v>
      </c>
      <c r="F473" s="5">
        <v>0</v>
      </c>
      <c r="G473" s="5">
        <v>0</v>
      </c>
      <c r="H473" s="7" t="str">
        <f t="shared" si="34"/>
        <v/>
      </c>
      <c r="I473" s="7" t="str">
        <f t="shared" si="35"/>
        <v/>
      </c>
      <c r="J473" s="7" t="str">
        <f t="shared" si="36"/>
        <v/>
      </c>
      <c r="K473" s="7" t="str">
        <f t="shared" si="37"/>
        <v/>
      </c>
    </row>
    <row r="474" spans="1:11" x14ac:dyDescent="0.25">
      <c r="A474" t="s">
        <v>889</v>
      </c>
      <c r="B474" t="s">
        <v>890</v>
      </c>
      <c r="C474" t="s">
        <v>18</v>
      </c>
      <c r="D474" s="3">
        <v>1740.6</v>
      </c>
      <c r="E474" s="3">
        <v>1740.6</v>
      </c>
      <c r="F474" s="5">
        <v>0</v>
      </c>
      <c r="G474" s="5">
        <v>0</v>
      </c>
      <c r="H474" s="7" t="str">
        <f t="shared" si="34"/>
        <v/>
      </c>
      <c r="I474" s="7" t="str">
        <f t="shared" si="35"/>
        <v/>
      </c>
      <c r="J474" s="7" t="str">
        <f t="shared" si="36"/>
        <v/>
      </c>
      <c r="K474" s="7" t="str">
        <f t="shared" si="37"/>
        <v/>
      </c>
    </row>
    <row r="475" spans="1:11" x14ac:dyDescent="0.25">
      <c r="A475" t="s">
        <v>891</v>
      </c>
      <c r="B475" t="s">
        <v>892</v>
      </c>
      <c r="C475" t="s">
        <v>18</v>
      </c>
      <c r="D475" s="3">
        <v>1528.9</v>
      </c>
      <c r="E475" s="3">
        <v>1528.9</v>
      </c>
      <c r="F475" s="5">
        <v>0</v>
      </c>
      <c r="G475" s="5">
        <v>0</v>
      </c>
      <c r="H475" s="7" t="str">
        <f t="shared" si="34"/>
        <v/>
      </c>
      <c r="I475" s="7" t="str">
        <f t="shared" si="35"/>
        <v/>
      </c>
      <c r="J475" s="7" t="str">
        <f t="shared" si="36"/>
        <v/>
      </c>
      <c r="K475" s="7" t="str">
        <f t="shared" si="37"/>
        <v/>
      </c>
    </row>
    <row r="476" spans="1:11" x14ac:dyDescent="0.25">
      <c r="A476" t="s">
        <v>893</v>
      </c>
      <c r="B476" t="s">
        <v>894</v>
      </c>
      <c r="C476" t="s">
        <v>18</v>
      </c>
      <c r="D476" s="3">
        <v>8000</v>
      </c>
      <c r="E476" s="3">
        <v>8000</v>
      </c>
      <c r="F476" s="5">
        <v>0</v>
      </c>
      <c r="G476" s="5">
        <v>0</v>
      </c>
      <c r="H476" s="7" t="str">
        <f t="shared" si="34"/>
        <v/>
      </c>
      <c r="I476" s="7" t="str">
        <f t="shared" si="35"/>
        <v/>
      </c>
      <c r="J476" s="7" t="str">
        <f t="shared" si="36"/>
        <v/>
      </c>
      <c r="K476" s="7" t="str">
        <f t="shared" si="37"/>
        <v/>
      </c>
    </row>
    <row r="477" spans="1:11" x14ac:dyDescent="0.25">
      <c r="A477" t="s">
        <v>895</v>
      </c>
      <c r="B477" t="s">
        <v>896</v>
      </c>
      <c r="C477" t="s">
        <v>18</v>
      </c>
      <c r="D477" s="3">
        <v>8000</v>
      </c>
      <c r="E477" s="3">
        <v>8000</v>
      </c>
      <c r="F477" s="5">
        <v>0</v>
      </c>
      <c r="G477" s="5">
        <v>0</v>
      </c>
      <c r="H477" s="7" t="str">
        <f t="shared" si="34"/>
        <v/>
      </c>
      <c r="I477" s="7" t="str">
        <f t="shared" si="35"/>
        <v/>
      </c>
      <c r="J477" s="7" t="str">
        <f t="shared" si="36"/>
        <v/>
      </c>
      <c r="K477" s="7" t="str">
        <f t="shared" si="37"/>
        <v/>
      </c>
    </row>
    <row r="478" spans="1:11" x14ac:dyDescent="0.25">
      <c r="A478" t="s">
        <v>897</v>
      </c>
      <c r="B478" t="s">
        <v>898</v>
      </c>
      <c r="D478" s="3">
        <v>5799.6900000000014</v>
      </c>
      <c r="E478" s="3">
        <v>178345.55</v>
      </c>
      <c r="F478" s="5">
        <v>0</v>
      </c>
      <c r="G478" s="5">
        <v>172545.86</v>
      </c>
      <c r="H478" s="7" t="str">
        <f t="shared" si="34"/>
        <v/>
      </c>
      <c r="I478" s="7" t="str">
        <f t="shared" si="35"/>
        <v/>
      </c>
      <c r="J478" s="7" t="str">
        <f t="shared" si="36"/>
        <v/>
      </c>
      <c r="K478" s="7" t="str">
        <f t="shared" si="37"/>
        <v/>
      </c>
    </row>
    <row r="479" spans="1:11" x14ac:dyDescent="0.25">
      <c r="A479" t="s">
        <v>899</v>
      </c>
      <c r="B479" t="s">
        <v>900</v>
      </c>
      <c r="C479" t="s">
        <v>13</v>
      </c>
      <c r="D479" s="3">
        <v>5799.6900000000014</v>
      </c>
      <c r="E479" s="3">
        <v>178345.55</v>
      </c>
      <c r="F479" s="5">
        <v>0</v>
      </c>
      <c r="G479" s="5">
        <v>172545.86</v>
      </c>
      <c r="H479" s="7" t="str">
        <f t="shared" si="34"/>
        <v>340</v>
      </c>
      <c r="I479" s="7" t="str">
        <f t="shared" si="35"/>
        <v>ALINAN SİPARİŞ AVANSLARI</v>
      </c>
      <c r="J479" s="7">
        <f t="shared" si="36"/>
        <v>0</v>
      </c>
      <c r="K479" s="7">
        <f t="shared" si="37"/>
        <v>172545.86</v>
      </c>
    </row>
    <row r="480" spans="1:11" x14ac:dyDescent="0.25">
      <c r="A480" t="s">
        <v>901</v>
      </c>
      <c r="B480" t="s">
        <v>446</v>
      </c>
      <c r="C480" t="s">
        <v>18</v>
      </c>
      <c r="D480" s="3">
        <v>0</v>
      </c>
      <c r="E480" s="3">
        <v>165080.56</v>
      </c>
      <c r="F480" s="5">
        <v>0</v>
      </c>
      <c r="G480" s="5">
        <v>165080.56</v>
      </c>
      <c r="H480" s="7" t="str">
        <f t="shared" si="34"/>
        <v/>
      </c>
      <c r="I480" s="7" t="str">
        <f t="shared" si="35"/>
        <v/>
      </c>
      <c r="J480" s="7" t="str">
        <f t="shared" si="36"/>
        <v/>
      </c>
      <c r="K480" s="7" t="str">
        <f t="shared" si="37"/>
        <v/>
      </c>
    </row>
    <row r="481" spans="1:11" x14ac:dyDescent="0.25">
      <c r="A481" t="s">
        <v>902</v>
      </c>
      <c r="B481" t="s">
        <v>491</v>
      </c>
      <c r="C481" t="s">
        <v>18</v>
      </c>
      <c r="D481" s="3">
        <v>213.42</v>
      </c>
      <c r="E481" s="3">
        <v>213.42</v>
      </c>
      <c r="F481" s="5">
        <v>0</v>
      </c>
      <c r="G481" s="5">
        <v>0</v>
      </c>
      <c r="H481" s="7" t="str">
        <f t="shared" si="34"/>
        <v/>
      </c>
      <c r="I481" s="7" t="str">
        <f t="shared" si="35"/>
        <v/>
      </c>
      <c r="J481" s="7" t="str">
        <f t="shared" si="36"/>
        <v/>
      </c>
      <c r="K481" s="7" t="str">
        <f t="shared" si="37"/>
        <v/>
      </c>
    </row>
    <row r="482" spans="1:11" x14ac:dyDescent="0.25">
      <c r="A482" t="s">
        <v>903</v>
      </c>
      <c r="B482" t="s">
        <v>633</v>
      </c>
      <c r="C482" t="s">
        <v>18</v>
      </c>
      <c r="D482" s="3">
        <v>510.04</v>
      </c>
      <c r="E482" s="3">
        <v>510.04</v>
      </c>
      <c r="F482" s="5">
        <v>0</v>
      </c>
      <c r="G482" s="5">
        <v>0</v>
      </c>
      <c r="H482" s="7" t="str">
        <f t="shared" si="34"/>
        <v/>
      </c>
      <c r="I482" s="7" t="str">
        <f t="shared" si="35"/>
        <v/>
      </c>
      <c r="J482" s="7" t="str">
        <f t="shared" si="36"/>
        <v/>
      </c>
      <c r="K482" s="7" t="str">
        <f t="shared" si="37"/>
        <v/>
      </c>
    </row>
    <row r="483" spans="1:11" x14ac:dyDescent="0.25">
      <c r="A483" t="s">
        <v>904</v>
      </c>
      <c r="B483" t="s">
        <v>645</v>
      </c>
      <c r="C483" t="s">
        <v>18</v>
      </c>
      <c r="D483" s="3">
        <v>405</v>
      </c>
      <c r="E483" s="3">
        <v>405</v>
      </c>
      <c r="F483" s="5">
        <v>0</v>
      </c>
      <c r="G483" s="5">
        <v>0</v>
      </c>
      <c r="H483" s="7" t="str">
        <f t="shared" si="34"/>
        <v/>
      </c>
      <c r="I483" s="7" t="str">
        <f t="shared" si="35"/>
        <v/>
      </c>
      <c r="J483" s="7" t="str">
        <f t="shared" si="36"/>
        <v/>
      </c>
      <c r="K483" s="7" t="str">
        <f t="shared" si="37"/>
        <v/>
      </c>
    </row>
    <row r="484" spans="1:11" x14ac:dyDescent="0.25">
      <c r="A484" t="s">
        <v>905</v>
      </c>
      <c r="B484" t="s">
        <v>906</v>
      </c>
      <c r="C484" t="s">
        <v>18</v>
      </c>
      <c r="D484" s="3">
        <v>921.21</v>
      </c>
      <c r="E484" s="3">
        <v>921.21</v>
      </c>
      <c r="F484" s="5">
        <v>0</v>
      </c>
      <c r="G484" s="5">
        <v>0</v>
      </c>
      <c r="H484" s="7" t="str">
        <f t="shared" si="34"/>
        <v/>
      </c>
      <c r="I484" s="7" t="str">
        <f t="shared" si="35"/>
        <v/>
      </c>
      <c r="J484" s="7" t="str">
        <f t="shared" si="36"/>
        <v/>
      </c>
      <c r="K484" s="7" t="str">
        <f t="shared" si="37"/>
        <v/>
      </c>
    </row>
    <row r="485" spans="1:11" x14ac:dyDescent="0.25">
      <c r="A485" t="s">
        <v>907</v>
      </c>
      <c r="B485" t="s">
        <v>258</v>
      </c>
      <c r="C485" t="s">
        <v>18</v>
      </c>
      <c r="D485" s="3">
        <v>3750.02</v>
      </c>
      <c r="E485" s="3">
        <v>3750.02</v>
      </c>
      <c r="F485" s="5">
        <v>0</v>
      </c>
      <c r="G485" s="5">
        <v>0</v>
      </c>
      <c r="H485" s="7" t="str">
        <f t="shared" si="34"/>
        <v/>
      </c>
      <c r="I485" s="7" t="str">
        <f t="shared" si="35"/>
        <v/>
      </c>
      <c r="J485" s="7" t="str">
        <f t="shared" si="36"/>
        <v/>
      </c>
      <c r="K485" s="7" t="str">
        <f t="shared" si="37"/>
        <v/>
      </c>
    </row>
    <row r="486" spans="1:11" x14ac:dyDescent="0.25">
      <c r="A486" t="s">
        <v>908</v>
      </c>
      <c r="B486" t="s">
        <v>766</v>
      </c>
      <c r="C486" t="s">
        <v>18</v>
      </c>
      <c r="D486" s="3">
        <v>0</v>
      </c>
      <c r="E486" s="3">
        <v>7465.3</v>
      </c>
      <c r="F486" s="5">
        <v>0</v>
      </c>
      <c r="G486" s="5">
        <v>7465.3</v>
      </c>
      <c r="H486" s="7" t="str">
        <f t="shared" si="34"/>
        <v/>
      </c>
      <c r="I486" s="7" t="str">
        <f t="shared" si="35"/>
        <v/>
      </c>
      <c r="J486" s="7" t="str">
        <f t="shared" si="36"/>
        <v/>
      </c>
      <c r="K486" s="7" t="str">
        <f t="shared" si="37"/>
        <v/>
      </c>
    </row>
    <row r="487" spans="1:11" x14ac:dyDescent="0.25">
      <c r="A487" t="s">
        <v>909</v>
      </c>
      <c r="B487" t="s">
        <v>910</v>
      </c>
      <c r="D487" s="3">
        <v>655993.64999999979</v>
      </c>
      <c r="E487" s="3">
        <v>897667.27999999991</v>
      </c>
      <c r="F487" s="5">
        <v>0</v>
      </c>
      <c r="G487" s="5">
        <v>241673.63000000009</v>
      </c>
      <c r="H487" s="7" t="str">
        <f t="shared" si="34"/>
        <v/>
      </c>
      <c r="I487" s="7" t="str">
        <f t="shared" si="35"/>
        <v/>
      </c>
      <c r="J487" s="7" t="str">
        <f t="shared" si="36"/>
        <v/>
      </c>
      <c r="K487" s="7" t="str">
        <f t="shared" si="37"/>
        <v/>
      </c>
    </row>
    <row r="488" spans="1:11" x14ac:dyDescent="0.25">
      <c r="A488" t="s">
        <v>911</v>
      </c>
      <c r="B488" t="s">
        <v>912</v>
      </c>
      <c r="C488" t="s">
        <v>13</v>
      </c>
      <c r="D488" s="3">
        <v>406745.08</v>
      </c>
      <c r="E488" s="3">
        <v>432585.62999999989</v>
      </c>
      <c r="F488" s="5">
        <v>0</v>
      </c>
      <c r="G488" s="5">
        <v>25840.549999999988</v>
      </c>
      <c r="H488" s="7" t="str">
        <f t="shared" si="34"/>
        <v>360</v>
      </c>
      <c r="I488" s="7" t="str">
        <f t="shared" si="35"/>
        <v>ÖDENECEK VERGİ VE FONLAR</v>
      </c>
      <c r="J488" s="7">
        <f t="shared" si="36"/>
        <v>0</v>
      </c>
      <c r="K488" s="7">
        <f t="shared" si="37"/>
        <v>25840.549999999988</v>
      </c>
    </row>
    <row r="489" spans="1:11" x14ac:dyDescent="0.25">
      <c r="A489" t="s">
        <v>913</v>
      </c>
      <c r="B489" t="s">
        <v>914</v>
      </c>
      <c r="C489" t="s">
        <v>13</v>
      </c>
      <c r="D489" s="3">
        <v>159048.45000000001</v>
      </c>
      <c r="E489" s="3">
        <v>181612.15</v>
      </c>
      <c r="F489" s="5">
        <v>0</v>
      </c>
      <c r="G489" s="5">
        <v>22563.69999999995</v>
      </c>
      <c r="H489" s="7" t="str">
        <f t="shared" si="34"/>
        <v/>
      </c>
      <c r="I489" s="7" t="str">
        <f t="shared" si="35"/>
        <v/>
      </c>
      <c r="J489" s="7" t="str">
        <f t="shared" si="36"/>
        <v/>
      </c>
      <c r="K489" s="7" t="str">
        <f t="shared" si="37"/>
        <v/>
      </c>
    </row>
    <row r="490" spans="1:11" x14ac:dyDescent="0.25">
      <c r="A490" t="s">
        <v>915</v>
      </c>
      <c r="B490" t="s">
        <v>914</v>
      </c>
      <c r="C490" t="s">
        <v>18</v>
      </c>
      <c r="D490" s="3">
        <v>124.62</v>
      </c>
      <c r="E490" s="3">
        <v>124.62</v>
      </c>
      <c r="F490" s="5">
        <v>0</v>
      </c>
      <c r="G490" s="5">
        <v>0</v>
      </c>
      <c r="H490" s="7" t="str">
        <f t="shared" si="34"/>
        <v/>
      </c>
      <c r="I490" s="7" t="str">
        <f t="shared" si="35"/>
        <v/>
      </c>
      <c r="J490" s="7" t="str">
        <f t="shared" si="36"/>
        <v/>
      </c>
      <c r="K490" s="7" t="str">
        <f t="shared" si="37"/>
        <v/>
      </c>
    </row>
    <row r="491" spans="1:11" x14ac:dyDescent="0.25">
      <c r="A491" t="s">
        <v>916</v>
      </c>
      <c r="B491" t="s">
        <v>917</v>
      </c>
      <c r="C491" t="s">
        <v>18</v>
      </c>
      <c r="D491" s="3">
        <v>158923.82999999999</v>
      </c>
      <c r="E491" s="3">
        <v>181487.53</v>
      </c>
      <c r="F491" s="5">
        <v>0</v>
      </c>
      <c r="G491" s="5">
        <v>22563.69999999995</v>
      </c>
      <c r="H491" s="7" t="str">
        <f t="shared" si="34"/>
        <v/>
      </c>
      <c r="I491" s="7" t="str">
        <f t="shared" si="35"/>
        <v/>
      </c>
      <c r="J491" s="7" t="str">
        <f t="shared" si="36"/>
        <v/>
      </c>
      <c r="K491" s="7" t="str">
        <f t="shared" si="37"/>
        <v/>
      </c>
    </row>
    <row r="492" spans="1:11" x14ac:dyDescent="0.25">
      <c r="A492" t="s">
        <v>918</v>
      </c>
      <c r="B492" t="s">
        <v>919</v>
      </c>
      <c r="C492" t="s">
        <v>13</v>
      </c>
      <c r="D492" s="3">
        <v>5085.1499999999996</v>
      </c>
      <c r="E492" s="3">
        <v>5085.1500000000005</v>
      </c>
      <c r="F492" s="5">
        <v>0</v>
      </c>
      <c r="G492" s="5">
        <v>0</v>
      </c>
      <c r="H492" s="7" t="str">
        <f t="shared" si="34"/>
        <v/>
      </c>
      <c r="I492" s="7" t="str">
        <f t="shared" si="35"/>
        <v/>
      </c>
      <c r="J492" s="7" t="str">
        <f t="shared" si="36"/>
        <v/>
      </c>
      <c r="K492" s="7" t="str">
        <f t="shared" si="37"/>
        <v/>
      </c>
    </row>
    <row r="493" spans="1:11" x14ac:dyDescent="0.25">
      <c r="A493" t="s">
        <v>920</v>
      </c>
      <c r="B493" t="s">
        <v>921</v>
      </c>
      <c r="C493" t="s">
        <v>18</v>
      </c>
      <c r="D493" s="3">
        <v>5085.1499999999996</v>
      </c>
      <c r="E493" s="3">
        <v>5085.1500000000005</v>
      </c>
      <c r="F493" s="5">
        <v>0</v>
      </c>
      <c r="G493" s="5">
        <v>0</v>
      </c>
      <c r="H493" s="7" t="str">
        <f t="shared" si="34"/>
        <v/>
      </c>
      <c r="I493" s="7" t="str">
        <f t="shared" si="35"/>
        <v/>
      </c>
      <c r="J493" s="7" t="str">
        <f t="shared" si="36"/>
        <v/>
      </c>
      <c r="K493" s="7" t="str">
        <f t="shared" si="37"/>
        <v/>
      </c>
    </row>
    <row r="494" spans="1:11" x14ac:dyDescent="0.25">
      <c r="A494" t="s">
        <v>922</v>
      </c>
      <c r="B494" t="s">
        <v>923</v>
      </c>
      <c r="C494" t="s">
        <v>13</v>
      </c>
      <c r="D494" s="3">
        <v>242611.48</v>
      </c>
      <c r="E494" s="3">
        <v>245888.33</v>
      </c>
      <c r="F494" s="5">
        <v>0</v>
      </c>
      <c r="G494" s="5">
        <v>3276.8500000000349</v>
      </c>
      <c r="H494" s="7" t="str">
        <f t="shared" si="34"/>
        <v/>
      </c>
      <c r="I494" s="7" t="str">
        <f t="shared" si="35"/>
        <v/>
      </c>
      <c r="J494" s="7" t="str">
        <f t="shared" si="36"/>
        <v/>
      </c>
      <c r="K494" s="7" t="str">
        <f t="shared" si="37"/>
        <v/>
      </c>
    </row>
    <row r="495" spans="1:11" x14ac:dyDescent="0.25">
      <c r="A495" t="s">
        <v>924</v>
      </c>
      <c r="B495" t="s">
        <v>925</v>
      </c>
      <c r="C495" t="s">
        <v>18</v>
      </c>
      <c r="D495" s="3">
        <v>127587.2</v>
      </c>
      <c r="E495" s="3">
        <v>127587.2</v>
      </c>
      <c r="F495" s="5">
        <v>0</v>
      </c>
      <c r="G495" s="5">
        <v>0</v>
      </c>
      <c r="H495" s="7" t="str">
        <f t="shared" si="34"/>
        <v/>
      </c>
      <c r="I495" s="7" t="str">
        <f t="shared" si="35"/>
        <v/>
      </c>
      <c r="J495" s="7" t="str">
        <f t="shared" si="36"/>
        <v/>
      </c>
      <c r="K495" s="7" t="str">
        <f t="shared" si="37"/>
        <v/>
      </c>
    </row>
    <row r="496" spans="1:11" x14ac:dyDescent="0.25">
      <c r="A496" t="s">
        <v>926</v>
      </c>
      <c r="B496" t="s">
        <v>927</v>
      </c>
      <c r="C496" t="s">
        <v>18</v>
      </c>
      <c r="D496" s="3">
        <v>6164.01</v>
      </c>
      <c r="E496" s="3">
        <v>6960.42</v>
      </c>
      <c r="F496" s="5">
        <v>0</v>
      </c>
      <c r="G496" s="5">
        <v>796.40999999999985</v>
      </c>
      <c r="H496" s="7" t="str">
        <f t="shared" si="34"/>
        <v/>
      </c>
      <c r="I496" s="7" t="str">
        <f t="shared" si="35"/>
        <v/>
      </c>
      <c r="J496" s="7" t="str">
        <f t="shared" si="36"/>
        <v/>
      </c>
      <c r="K496" s="7" t="str">
        <f t="shared" si="37"/>
        <v/>
      </c>
    </row>
    <row r="497" spans="1:11" x14ac:dyDescent="0.25">
      <c r="A497" t="s">
        <v>928</v>
      </c>
      <c r="B497" t="s">
        <v>929</v>
      </c>
      <c r="C497" t="s">
        <v>18</v>
      </c>
      <c r="D497" s="3">
        <v>18979.400000000001</v>
      </c>
      <c r="E497" s="3">
        <v>20459.810000000001</v>
      </c>
      <c r="F497" s="5">
        <v>0</v>
      </c>
      <c r="G497" s="5">
        <v>1480.41</v>
      </c>
      <c r="H497" s="7" t="str">
        <f t="shared" si="34"/>
        <v/>
      </c>
      <c r="I497" s="7" t="str">
        <f t="shared" si="35"/>
        <v/>
      </c>
      <c r="J497" s="7" t="str">
        <f t="shared" si="36"/>
        <v/>
      </c>
      <c r="K497" s="7" t="str">
        <f t="shared" si="37"/>
        <v/>
      </c>
    </row>
    <row r="498" spans="1:11" x14ac:dyDescent="0.25">
      <c r="A498" t="s">
        <v>930</v>
      </c>
      <c r="B498" t="s">
        <v>931</v>
      </c>
      <c r="C498" t="s">
        <v>18</v>
      </c>
      <c r="D498" s="3">
        <v>6723.6</v>
      </c>
      <c r="E498" s="3">
        <v>7723.63</v>
      </c>
      <c r="F498" s="5">
        <v>0</v>
      </c>
      <c r="G498" s="5">
        <v>1000.03</v>
      </c>
      <c r="H498" s="7" t="str">
        <f t="shared" si="34"/>
        <v/>
      </c>
      <c r="I498" s="7" t="str">
        <f t="shared" si="35"/>
        <v/>
      </c>
      <c r="J498" s="7" t="str">
        <f t="shared" si="36"/>
        <v/>
      </c>
      <c r="K498" s="7" t="str">
        <f t="shared" si="37"/>
        <v/>
      </c>
    </row>
    <row r="499" spans="1:11" x14ac:dyDescent="0.25">
      <c r="A499" t="s">
        <v>932</v>
      </c>
      <c r="B499" t="s">
        <v>933</v>
      </c>
      <c r="C499" t="s">
        <v>18</v>
      </c>
      <c r="D499" s="3">
        <v>83157.26999999999</v>
      </c>
      <c r="E499" s="3">
        <v>83157.27</v>
      </c>
      <c r="F499" s="5">
        <v>0</v>
      </c>
      <c r="G499" s="5">
        <v>0</v>
      </c>
      <c r="H499" s="7" t="str">
        <f t="shared" si="34"/>
        <v/>
      </c>
      <c r="I499" s="7" t="str">
        <f t="shared" si="35"/>
        <v/>
      </c>
      <c r="J499" s="7" t="str">
        <f t="shared" si="36"/>
        <v/>
      </c>
      <c r="K499" s="7" t="str">
        <f t="shared" si="37"/>
        <v/>
      </c>
    </row>
    <row r="500" spans="1:11" x14ac:dyDescent="0.25">
      <c r="A500" t="s">
        <v>934</v>
      </c>
      <c r="B500" t="s">
        <v>935</v>
      </c>
      <c r="C500" t="s">
        <v>13</v>
      </c>
      <c r="D500" s="3">
        <v>209577.73</v>
      </c>
      <c r="E500" s="3">
        <v>209577.76</v>
      </c>
      <c r="F500" s="5">
        <v>0</v>
      </c>
      <c r="G500" s="5">
        <v>2.999999999883585E-2</v>
      </c>
      <c r="H500" s="7" t="str">
        <f t="shared" si="34"/>
        <v>361</v>
      </c>
      <c r="I500" s="7" t="str">
        <f t="shared" si="35"/>
        <v>ÖDENECEK SOSYAL GÜVENLİK KESİNTİLERİ</v>
      </c>
      <c r="J500" s="7">
        <f t="shared" si="36"/>
        <v>0</v>
      </c>
      <c r="K500" s="7">
        <f t="shared" si="37"/>
        <v>2.999999999883585E-2</v>
      </c>
    </row>
    <row r="501" spans="1:11" x14ac:dyDescent="0.25">
      <c r="A501" t="s">
        <v>936</v>
      </c>
      <c r="B501" t="s">
        <v>937</v>
      </c>
      <c r="C501" t="s">
        <v>13</v>
      </c>
      <c r="D501" s="3">
        <v>209577.73</v>
      </c>
      <c r="E501" s="3">
        <v>209577.76</v>
      </c>
      <c r="F501" s="5">
        <v>0</v>
      </c>
      <c r="G501" s="5">
        <v>2.999999999883585E-2</v>
      </c>
      <c r="H501" s="7" t="str">
        <f t="shared" si="34"/>
        <v/>
      </c>
      <c r="I501" s="7" t="str">
        <f t="shared" si="35"/>
        <v/>
      </c>
      <c r="J501" s="7" t="str">
        <f t="shared" si="36"/>
        <v/>
      </c>
      <c r="K501" s="7" t="str">
        <f t="shared" si="37"/>
        <v/>
      </c>
    </row>
    <row r="502" spans="1:11" x14ac:dyDescent="0.25">
      <c r="A502" t="s">
        <v>938</v>
      </c>
      <c r="B502" t="s">
        <v>939</v>
      </c>
      <c r="C502" t="s">
        <v>18</v>
      </c>
      <c r="D502" s="3">
        <v>192693.78999999989</v>
      </c>
      <c r="E502" s="3">
        <v>192693.81</v>
      </c>
      <c r="F502" s="5">
        <v>0</v>
      </c>
      <c r="G502" s="5">
        <v>2.0000000018626451E-2</v>
      </c>
      <c r="H502" s="7" t="str">
        <f t="shared" si="34"/>
        <v/>
      </c>
      <c r="I502" s="7" t="str">
        <f t="shared" si="35"/>
        <v/>
      </c>
      <c r="J502" s="7" t="str">
        <f t="shared" si="36"/>
        <v/>
      </c>
      <c r="K502" s="7" t="str">
        <f t="shared" si="37"/>
        <v/>
      </c>
    </row>
    <row r="503" spans="1:11" x14ac:dyDescent="0.25">
      <c r="A503" t="s">
        <v>940</v>
      </c>
      <c r="B503" t="s">
        <v>941</v>
      </c>
      <c r="C503" t="s">
        <v>18</v>
      </c>
      <c r="D503" s="3">
        <v>16883.939999999999</v>
      </c>
      <c r="E503" s="3">
        <v>16883.95</v>
      </c>
      <c r="F503" s="5">
        <v>0</v>
      </c>
      <c r="G503" s="5">
        <v>9.9999999947613105E-3</v>
      </c>
      <c r="H503" s="7" t="str">
        <f t="shared" si="34"/>
        <v/>
      </c>
      <c r="I503" s="7" t="str">
        <f t="shared" si="35"/>
        <v/>
      </c>
      <c r="J503" s="7" t="str">
        <f t="shared" si="36"/>
        <v/>
      </c>
      <c r="K503" s="7" t="str">
        <f t="shared" si="37"/>
        <v/>
      </c>
    </row>
    <row r="504" spans="1:11" x14ac:dyDescent="0.25">
      <c r="A504" t="s">
        <v>942</v>
      </c>
      <c r="B504" t="s">
        <v>943</v>
      </c>
      <c r="C504" t="s">
        <v>13</v>
      </c>
      <c r="D504" s="3">
        <v>39670.839999999997</v>
      </c>
      <c r="E504" s="3">
        <v>255503.89</v>
      </c>
      <c r="F504" s="5">
        <v>0</v>
      </c>
      <c r="G504" s="5">
        <v>215833.05</v>
      </c>
      <c r="H504" s="7" t="str">
        <f t="shared" si="34"/>
        <v>368</v>
      </c>
      <c r="I504" s="7" t="str">
        <f t="shared" si="35"/>
        <v>VAD.GEÇ., ERT. VEYA TAKS. VERGİ VE Dİ.YÜ</v>
      </c>
      <c r="J504" s="7">
        <f t="shared" si="36"/>
        <v>0</v>
      </c>
      <c r="K504" s="7">
        <f t="shared" si="37"/>
        <v>215833.05</v>
      </c>
    </row>
    <row r="505" spans="1:11" x14ac:dyDescent="0.25">
      <c r="A505" t="s">
        <v>944</v>
      </c>
      <c r="B505" t="s">
        <v>943</v>
      </c>
      <c r="C505" t="s">
        <v>13</v>
      </c>
      <c r="D505" s="3">
        <v>39670.839999999997</v>
      </c>
      <c r="E505" s="3">
        <v>255503.89</v>
      </c>
      <c r="F505" s="5">
        <v>0</v>
      </c>
      <c r="G505" s="5">
        <v>215833.05</v>
      </c>
      <c r="H505" s="7" t="str">
        <f t="shared" si="34"/>
        <v/>
      </c>
      <c r="I505" s="7" t="str">
        <f t="shared" si="35"/>
        <v/>
      </c>
      <c r="J505" s="7" t="str">
        <f t="shared" si="36"/>
        <v/>
      </c>
      <c r="K505" s="7" t="str">
        <f t="shared" si="37"/>
        <v/>
      </c>
    </row>
    <row r="506" spans="1:11" x14ac:dyDescent="0.25">
      <c r="A506" t="s">
        <v>945</v>
      </c>
      <c r="B506" t="s">
        <v>943</v>
      </c>
      <c r="C506" t="s">
        <v>18</v>
      </c>
      <c r="D506" s="3">
        <v>39670.839999999997</v>
      </c>
      <c r="E506" s="3">
        <v>158683.35999999999</v>
      </c>
      <c r="F506" s="5">
        <v>0</v>
      </c>
      <c r="G506" s="5">
        <v>119012.52</v>
      </c>
      <c r="H506" s="7" t="str">
        <f t="shared" si="34"/>
        <v/>
      </c>
      <c r="I506" s="7" t="str">
        <f t="shared" si="35"/>
        <v/>
      </c>
      <c r="J506" s="7" t="str">
        <f t="shared" si="36"/>
        <v/>
      </c>
      <c r="K506" s="7" t="str">
        <f t="shared" si="37"/>
        <v/>
      </c>
    </row>
    <row r="507" spans="1:11" x14ac:dyDescent="0.25">
      <c r="A507" t="s">
        <v>946</v>
      </c>
      <c r="B507" t="s">
        <v>947</v>
      </c>
      <c r="C507" t="s">
        <v>18</v>
      </c>
      <c r="D507" s="3">
        <v>0</v>
      </c>
      <c r="E507" s="3">
        <v>47006.29</v>
      </c>
      <c r="F507" s="5">
        <v>0</v>
      </c>
      <c r="G507" s="5">
        <v>47006.29</v>
      </c>
      <c r="H507" s="7" t="str">
        <f t="shared" si="34"/>
        <v/>
      </c>
      <c r="I507" s="7" t="str">
        <f t="shared" si="35"/>
        <v/>
      </c>
      <c r="J507" s="7" t="str">
        <f t="shared" si="36"/>
        <v/>
      </c>
      <c r="K507" s="7" t="str">
        <f t="shared" si="37"/>
        <v/>
      </c>
    </row>
    <row r="508" spans="1:11" x14ac:dyDescent="0.25">
      <c r="A508" t="s">
        <v>948</v>
      </c>
      <c r="B508" t="s">
        <v>949</v>
      </c>
      <c r="C508" t="s">
        <v>18</v>
      </c>
      <c r="D508" s="3">
        <v>0</v>
      </c>
      <c r="E508" s="3">
        <v>49814.240000000013</v>
      </c>
      <c r="F508" s="5">
        <v>0</v>
      </c>
      <c r="G508" s="5">
        <v>49814.240000000013</v>
      </c>
      <c r="H508" s="7" t="str">
        <f t="shared" si="34"/>
        <v/>
      </c>
      <c r="I508" s="7" t="str">
        <f t="shared" si="35"/>
        <v/>
      </c>
      <c r="J508" s="7" t="str">
        <f t="shared" si="36"/>
        <v/>
      </c>
      <c r="K508" s="7" t="str">
        <f t="shared" si="37"/>
        <v/>
      </c>
    </row>
    <row r="509" spans="1:11" x14ac:dyDescent="0.25">
      <c r="A509" t="s">
        <v>950</v>
      </c>
      <c r="B509" t="s">
        <v>951</v>
      </c>
      <c r="D509" s="3">
        <v>515924.57</v>
      </c>
      <c r="E509" s="3">
        <v>632024.67000000004</v>
      </c>
      <c r="F509" s="5">
        <v>0</v>
      </c>
      <c r="G509" s="5">
        <v>116100.1</v>
      </c>
      <c r="H509" s="7" t="str">
        <f t="shared" si="34"/>
        <v/>
      </c>
      <c r="I509" s="7" t="str">
        <f t="shared" si="35"/>
        <v/>
      </c>
      <c r="J509" s="7" t="str">
        <f t="shared" si="36"/>
        <v/>
      </c>
      <c r="K509" s="7" t="str">
        <f t="shared" si="37"/>
        <v/>
      </c>
    </row>
    <row r="510" spans="1:11" x14ac:dyDescent="0.25">
      <c r="A510" t="s">
        <v>952</v>
      </c>
      <c r="B510" t="s">
        <v>953</v>
      </c>
      <c r="C510" t="s">
        <v>13</v>
      </c>
      <c r="D510" s="3">
        <v>515924.57</v>
      </c>
      <c r="E510" s="3">
        <v>632024.67000000004</v>
      </c>
      <c r="F510" s="5">
        <v>0</v>
      </c>
      <c r="G510" s="5">
        <v>116100.1</v>
      </c>
      <c r="H510" s="7" t="str">
        <f t="shared" si="34"/>
        <v>391</v>
      </c>
      <c r="I510" s="7" t="str">
        <f t="shared" si="35"/>
        <v>HESAPLANAN KDV</v>
      </c>
      <c r="J510" s="7">
        <f t="shared" si="36"/>
        <v>0</v>
      </c>
      <c r="K510" s="7">
        <f t="shared" si="37"/>
        <v>116100.1</v>
      </c>
    </row>
    <row r="511" spans="1:11" x14ac:dyDescent="0.25">
      <c r="A511" t="s">
        <v>954</v>
      </c>
      <c r="B511" t="s">
        <v>953</v>
      </c>
      <c r="C511" t="s">
        <v>13</v>
      </c>
      <c r="D511" s="3">
        <v>513088.4</v>
      </c>
      <c r="E511" s="3">
        <v>628283.70000000007</v>
      </c>
      <c r="F511" s="5">
        <v>0</v>
      </c>
      <c r="G511" s="5">
        <v>115195.3</v>
      </c>
      <c r="H511" s="7" t="str">
        <f t="shared" si="34"/>
        <v/>
      </c>
      <c r="I511" s="7" t="str">
        <f t="shared" si="35"/>
        <v/>
      </c>
      <c r="J511" s="7" t="str">
        <f t="shared" si="36"/>
        <v/>
      </c>
      <c r="K511" s="7" t="str">
        <f t="shared" si="37"/>
        <v/>
      </c>
    </row>
    <row r="512" spans="1:11" x14ac:dyDescent="0.25">
      <c r="A512" t="s">
        <v>955</v>
      </c>
      <c r="B512" t="s">
        <v>956</v>
      </c>
      <c r="C512" t="s">
        <v>18</v>
      </c>
      <c r="D512" s="3">
        <v>313.77999999999997</v>
      </c>
      <c r="E512" s="3">
        <v>313.77999999999997</v>
      </c>
      <c r="F512" s="5">
        <v>0</v>
      </c>
      <c r="G512" s="5">
        <v>0</v>
      </c>
      <c r="H512" s="7" t="str">
        <f t="shared" si="34"/>
        <v/>
      </c>
      <c r="I512" s="7" t="str">
        <f t="shared" si="35"/>
        <v/>
      </c>
      <c r="J512" s="7" t="str">
        <f t="shared" si="36"/>
        <v/>
      </c>
      <c r="K512" s="7" t="str">
        <f t="shared" si="37"/>
        <v/>
      </c>
    </row>
    <row r="513" spans="1:11" x14ac:dyDescent="0.25">
      <c r="A513" t="s">
        <v>957</v>
      </c>
      <c r="B513" t="s">
        <v>958</v>
      </c>
      <c r="C513" t="s">
        <v>18</v>
      </c>
      <c r="D513" s="3">
        <v>487919.29</v>
      </c>
      <c r="E513" s="3">
        <v>590015.67000000004</v>
      </c>
      <c r="F513" s="5">
        <v>0</v>
      </c>
      <c r="G513" s="5">
        <v>102096.38000000011</v>
      </c>
      <c r="H513" s="7" t="str">
        <f t="shared" si="34"/>
        <v/>
      </c>
      <c r="I513" s="7" t="str">
        <f t="shared" si="35"/>
        <v/>
      </c>
      <c r="J513" s="7" t="str">
        <f t="shared" si="36"/>
        <v/>
      </c>
      <c r="K513" s="7" t="str">
        <f t="shared" si="37"/>
        <v/>
      </c>
    </row>
    <row r="514" spans="1:11" x14ac:dyDescent="0.25">
      <c r="A514" t="s">
        <v>959</v>
      </c>
      <c r="B514" t="s">
        <v>960</v>
      </c>
      <c r="C514" t="s">
        <v>18</v>
      </c>
      <c r="D514" s="3">
        <v>24855.33</v>
      </c>
      <c r="E514" s="3">
        <v>37954.250000000007</v>
      </c>
      <c r="F514" s="5">
        <v>0</v>
      </c>
      <c r="G514" s="5">
        <v>13098.920000000009</v>
      </c>
      <c r="H514" s="7" t="str">
        <f t="shared" si="34"/>
        <v/>
      </c>
      <c r="I514" s="7" t="str">
        <f t="shared" si="35"/>
        <v/>
      </c>
      <c r="J514" s="7" t="str">
        <f t="shared" si="36"/>
        <v/>
      </c>
      <c r="K514" s="7" t="str">
        <f t="shared" si="37"/>
        <v/>
      </c>
    </row>
    <row r="515" spans="1:11" x14ac:dyDescent="0.25">
      <c r="A515" t="s">
        <v>961</v>
      </c>
      <c r="B515" t="s">
        <v>962</v>
      </c>
      <c r="C515" t="s">
        <v>13</v>
      </c>
      <c r="D515" s="3">
        <v>2836.17</v>
      </c>
      <c r="E515" s="3">
        <v>3740.9699999999989</v>
      </c>
      <c r="F515" s="5">
        <v>0</v>
      </c>
      <c r="G515" s="5">
        <v>904.79999999999927</v>
      </c>
      <c r="H515" s="7" t="str">
        <f t="shared" si="34"/>
        <v/>
      </c>
      <c r="I515" s="7" t="str">
        <f t="shared" si="35"/>
        <v/>
      </c>
      <c r="J515" s="7" t="str">
        <f t="shared" si="36"/>
        <v/>
      </c>
      <c r="K515" s="7" t="str">
        <f t="shared" si="37"/>
        <v/>
      </c>
    </row>
    <row r="516" spans="1:11" x14ac:dyDescent="0.25">
      <c r="A516" t="s">
        <v>963</v>
      </c>
      <c r="B516" t="s">
        <v>964</v>
      </c>
      <c r="C516" t="s">
        <v>18</v>
      </c>
      <c r="D516" s="3">
        <v>73.8</v>
      </c>
      <c r="E516" s="3">
        <v>73.800000000000011</v>
      </c>
      <c r="F516" s="5">
        <v>0</v>
      </c>
      <c r="G516" s="5">
        <v>0</v>
      </c>
      <c r="H516" s="7" t="str">
        <f t="shared" si="34"/>
        <v/>
      </c>
      <c r="I516" s="7" t="str">
        <f t="shared" si="35"/>
        <v/>
      </c>
      <c r="J516" s="7" t="str">
        <f t="shared" si="36"/>
        <v/>
      </c>
      <c r="K516" s="7" t="str">
        <f t="shared" si="37"/>
        <v/>
      </c>
    </row>
    <row r="517" spans="1:11" x14ac:dyDescent="0.25">
      <c r="A517" t="s">
        <v>965</v>
      </c>
      <c r="B517" t="s">
        <v>966</v>
      </c>
      <c r="C517" t="s">
        <v>18</v>
      </c>
      <c r="D517" s="3">
        <v>1531.73</v>
      </c>
      <c r="E517" s="3">
        <v>1531.73</v>
      </c>
      <c r="F517" s="5">
        <v>0</v>
      </c>
      <c r="G517" s="5">
        <v>0</v>
      </c>
      <c r="H517" s="7" t="str">
        <f t="shared" ref="H517:H561" si="38">IF(LEN(A517)=3,A517,"")</f>
        <v/>
      </c>
      <c r="I517" s="7" t="str">
        <f t="shared" ref="I517:I561" si="39">IF(LEN(A517)=3,B517,"")</f>
        <v/>
      </c>
      <c r="J517" s="7" t="str">
        <f t="shared" ref="J517:J561" si="40">IF(LEN(A517)=3,F517,"")</f>
        <v/>
      </c>
      <c r="K517" s="7" t="str">
        <f t="shared" ref="K517:K561" si="41">IF(LEN(A517)=3,G517,"")</f>
        <v/>
      </c>
    </row>
    <row r="518" spans="1:11" x14ac:dyDescent="0.25">
      <c r="A518" t="s">
        <v>967</v>
      </c>
      <c r="B518" t="s">
        <v>968</v>
      </c>
      <c r="C518" t="s">
        <v>18</v>
      </c>
      <c r="D518" s="3">
        <v>1230.6400000000001</v>
      </c>
      <c r="E518" s="3">
        <v>2135.44</v>
      </c>
      <c r="F518" s="5">
        <v>0</v>
      </c>
      <c r="G518" s="5">
        <v>904.79999999999973</v>
      </c>
      <c r="H518" s="7" t="str">
        <f t="shared" si="38"/>
        <v/>
      </c>
      <c r="I518" s="7" t="str">
        <f t="shared" si="39"/>
        <v/>
      </c>
      <c r="J518" s="7" t="str">
        <f t="shared" si="40"/>
        <v/>
      </c>
      <c r="K518" s="7" t="str">
        <f t="shared" si="41"/>
        <v/>
      </c>
    </row>
    <row r="519" spans="1:11" x14ac:dyDescent="0.25">
      <c r="A519" t="s">
        <v>969</v>
      </c>
      <c r="B519" t="s">
        <v>970</v>
      </c>
      <c r="D519" s="3">
        <v>2834796.43</v>
      </c>
      <c r="E519" s="3">
        <v>10684614.15</v>
      </c>
      <c r="F519" s="5">
        <v>0</v>
      </c>
      <c r="G519" s="5">
        <v>7849817.7199999988</v>
      </c>
      <c r="H519" s="7" t="str">
        <f t="shared" si="38"/>
        <v/>
      </c>
      <c r="I519" s="7" t="str">
        <f t="shared" si="39"/>
        <v/>
      </c>
      <c r="J519" s="7" t="str">
        <f t="shared" si="40"/>
        <v/>
      </c>
      <c r="K519" s="7" t="str">
        <f t="shared" si="41"/>
        <v/>
      </c>
    </row>
    <row r="520" spans="1:11" x14ac:dyDescent="0.25">
      <c r="A520" t="s">
        <v>971</v>
      </c>
      <c r="B520" t="s">
        <v>972</v>
      </c>
      <c r="D520" s="3">
        <v>2142</v>
      </c>
      <c r="E520" s="3">
        <v>64270</v>
      </c>
      <c r="F520" s="5">
        <v>0</v>
      </c>
      <c r="G520" s="5">
        <v>62128</v>
      </c>
      <c r="H520" s="7" t="str">
        <f t="shared" si="38"/>
        <v/>
      </c>
      <c r="I520" s="7" t="str">
        <f t="shared" si="39"/>
        <v/>
      </c>
      <c r="J520" s="7" t="str">
        <f t="shared" si="40"/>
        <v/>
      </c>
      <c r="K520" s="7" t="str">
        <f t="shared" si="41"/>
        <v/>
      </c>
    </row>
    <row r="521" spans="1:11" x14ac:dyDescent="0.25">
      <c r="A521" t="s">
        <v>973</v>
      </c>
      <c r="B521" t="s">
        <v>974</v>
      </c>
      <c r="C521" t="s">
        <v>13</v>
      </c>
      <c r="D521" s="3">
        <v>0</v>
      </c>
      <c r="E521" s="3">
        <v>62128</v>
      </c>
      <c r="F521" s="5">
        <v>0</v>
      </c>
      <c r="G521" s="5">
        <v>62128</v>
      </c>
      <c r="H521" s="7" t="str">
        <f t="shared" si="38"/>
        <v>500</v>
      </c>
      <c r="I521" s="7" t="str">
        <f t="shared" si="39"/>
        <v>SERMAYE</v>
      </c>
      <c r="J521" s="7">
        <f t="shared" si="40"/>
        <v>0</v>
      </c>
      <c r="K521" s="7">
        <f t="shared" si="41"/>
        <v>62128</v>
      </c>
    </row>
    <row r="522" spans="1:11" x14ac:dyDescent="0.25">
      <c r="A522" t="s">
        <v>975</v>
      </c>
      <c r="B522" t="s">
        <v>974</v>
      </c>
      <c r="C522" t="s">
        <v>13</v>
      </c>
      <c r="D522" s="3">
        <v>0</v>
      </c>
      <c r="E522" s="3">
        <v>62128</v>
      </c>
      <c r="F522" s="5">
        <v>0</v>
      </c>
      <c r="G522" s="5">
        <v>62128</v>
      </c>
      <c r="H522" s="7" t="str">
        <f t="shared" si="38"/>
        <v/>
      </c>
      <c r="I522" s="7" t="str">
        <f t="shared" si="39"/>
        <v/>
      </c>
      <c r="J522" s="7" t="str">
        <f t="shared" si="40"/>
        <v/>
      </c>
      <c r="K522" s="7" t="str">
        <f t="shared" si="41"/>
        <v/>
      </c>
    </row>
    <row r="523" spans="1:11" x14ac:dyDescent="0.25">
      <c r="A523" t="s">
        <v>976</v>
      </c>
      <c r="B523" t="s">
        <v>491</v>
      </c>
      <c r="C523" t="s">
        <v>18</v>
      </c>
      <c r="D523" s="3">
        <v>0</v>
      </c>
      <c r="E523" s="3">
        <v>16000</v>
      </c>
      <c r="F523" s="5">
        <v>0</v>
      </c>
      <c r="G523" s="5">
        <v>16000</v>
      </c>
      <c r="H523" s="7" t="str">
        <f t="shared" si="38"/>
        <v/>
      </c>
      <c r="I523" s="7" t="str">
        <f t="shared" si="39"/>
        <v/>
      </c>
      <c r="J523" s="7" t="str">
        <f t="shared" si="40"/>
        <v/>
      </c>
      <c r="K523" s="7" t="str">
        <f t="shared" si="41"/>
        <v/>
      </c>
    </row>
    <row r="524" spans="1:11" x14ac:dyDescent="0.25">
      <c r="A524" t="s">
        <v>977</v>
      </c>
      <c r="B524" t="s">
        <v>493</v>
      </c>
      <c r="C524" t="s">
        <v>18</v>
      </c>
      <c r="D524" s="3">
        <v>0</v>
      </c>
      <c r="E524" s="3">
        <v>24000</v>
      </c>
      <c r="F524" s="5">
        <v>0</v>
      </c>
      <c r="G524" s="5">
        <v>24000</v>
      </c>
      <c r="H524" s="7" t="str">
        <f t="shared" si="38"/>
        <v/>
      </c>
      <c r="I524" s="7" t="str">
        <f t="shared" si="39"/>
        <v/>
      </c>
      <c r="J524" s="7" t="str">
        <f t="shared" si="40"/>
        <v/>
      </c>
      <c r="K524" s="7" t="str">
        <f t="shared" si="41"/>
        <v/>
      </c>
    </row>
    <row r="525" spans="1:11" x14ac:dyDescent="0.25">
      <c r="A525" t="s">
        <v>978</v>
      </c>
      <c r="B525" t="s">
        <v>979</v>
      </c>
      <c r="C525" t="s">
        <v>18</v>
      </c>
      <c r="D525" s="3">
        <v>0</v>
      </c>
      <c r="E525" s="3">
        <v>281</v>
      </c>
      <c r="F525" s="5">
        <v>0</v>
      </c>
      <c r="G525" s="5">
        <v>281</v>
      </c>
      <c r="H525" s="7" t="str">
        <f t="shared" si="38"/>
        <v/>
      </c>
      <c r="I525" s="7" t="str">
        <f t="shared" si="39"/>
        <v/>
      </c>
      <c r="J525" s="7" t="str">
        <f t="shared" si="40"/>
        <v/>
      </c>
      <c r="K525" s="7" t="str">
        <f t="shared" si="41"/>
        <v/>
      </c>
    </row>
    <row r="526" spans="1:11" x14ac:dyDescent="0.25">
      <c r="A526" t="s">
        <v>980</v>
      </c>
      <c r="B526" t="s">
        <v>981</v>
      </c>
      <c r="C526" t="s">
        <v>18</v>
      </c>
      <c r="D526" s="3">
        <v>0</v>
      </c>
      <c r="E526" s="3">
        <v>281</v>
      </c>
      <c r="F526" s="5">
        <v>0</v>
      </c>
      <c r="G526" s="5">
        <v>281</v>
      </c>
      <c r="H526" s="7" t="str">
        <f t="shared" si="38"/>
        <v/>
      </c>
      <c r="I526" s="7" t="str">
        <f t="shared" si="39"/>
        <v/>
      </c>
      <c r="J526" s="7" t="str">
        <f t="shared" si="40"/>
        <v/>
      </c>
      <c r="K526" s="7" t="str">
        <f t="shared" si="41"/>
        <v/>
      </c>
    </row>
    <row r="527" spans="1:11" x14ac:dyDescent="0.25">
      <c r="A527" t="s">
        <v>982</v>
      </c>
      <c r="B527" t="s">
        <v>983</v>
      </c>
      <c r="C527" t="s">
        <v>18</v>
      </c>
      <c r="D527" s="3">
        <v>0</v>
      </c>
      <c r="E527" s="3">
        <v>10600</v>
      </c>
      <c r="F527" s="5">
        <v>0</v>
      </c>
      <c r="G527" s="5">
        <v>10600</v>
      </c>
      <c r="H527" s="7" t="str">
        <f t="shared" si="38"/>
        <v/>
      </c>
      <c r="I527" s="7" t="str">
        <f t="shared" si="39"/>
        <v/>
      </c>
      <c r="J527" s="7" t="str">
        <f t="shared" si="40"/>
        <v/>
      </c>
      <c r="K527" s="7" t="str">
        <f t="shared" si="41"/>
        <v/>
      </c>
    </row>
    <row r="528" spans="1:11" x14ac:dyDescent="0.25">
      <c r="A528" t="s">
        <v>984</v>
      </c>
      <c r="B528" t="s">
        <v>985</v>
      </c>
      <c r="C528" t="s">
        <v>18</v>
      </c>
      <c r="D528" s="3">
        <v>0</v>
      </c>
      <c r="E528" s="3">
        <v>5618</v>
      </c>
      <c r="F528" s="5">
        <v>0</v>
      </c>
      <c r="G528" s="5">
        <v>5618</v>
      </c>
      <c r="H528" s="7" t="str">
        <f t="shared" si="38"/>
        <v/>
      </c>
      <c r="I528" s="7" t="str">
        <f t="shared" si="39"/>
        <v/>
      </c>
      <c r="J528" s="7" t="str">
        <f t="shared" si="40"/>
        <v/>
      </c>
      <c r="K528" s="7" t="str">
        <f t="shared" si="41"/>
        <v/>
      </c>
    </row>
    <row r="529" spans="1:11" x14ac:dyDescent="0.25">
      <c r="A529" t="s">
        <v>986</v>
      </c>
      <c r="B529" t="s">
        <v>987</v>
      </c>
      <c r="C529" t="s">
        <v>18</v>
      </c>
      <c r="D529" s="3">
        <v>0</v>
      </c>
      <c r="E529" s="3">
        <v>600</v>
      </c>
      <c r="F529" s="5">
        <v>0</v>
      </c>
      <c r="G529" s="5">
        <v>600</v>
      </c>
      <c r="H529" s="7" t="str">
        <f t="shared" si="38"/>
        <v/>
      </c>
      <c r="I529" s="7" t="str">
        <f t="shared" si="39"/>
        <v/>
      </c>
      <c r="J529" s="7" t="str">
        <f t="shared" si="40"/>
        <v/>
      </c>
      <c r="K529" s="7" t="str">
        <f t="shared" si="41"/>
        <v/>
      </c>
    </row>
    <row r="530" spans="1:11" x14ac:dyDescent="0.25">
      <c r="A530" t="s">
        <v>988</v>
      </c>
      <c r="B530" t="s">
        <v>989</v>
      </c>
      <c r="C530" t="s">
        <v>18</v>
      </c>
      <c r="D530" s="3">
        <v>0</v>
      </c>
      <c r="E530" s="3">
        <v>600</v>
      </c>
      <c r="F530" s="5">
        <v>0</v>
      </c>
      <c r="G530" s="5">
        <v>600</v>
      </c>
      <c r="H530" s="7" t="str">
        <f t="shared" si="38"/>
        <v/>
      </c>
      <c r="I530" s="7" t="str">
        <f t="shared" si="39"/>
        <v/>
      </c>
      <c r="J530" s="7" t="str">
        <f t="shared" si="40"/>
        <v/>
      </c>
      <c r="K530" s="7" t="str">
        <f t="shared" si="41"/>
        <v/>
      </c>
    </row>
    <row r="531" spans="1:11" x14ac:dyDescent="0.25">
      <c r="A531" t="s">
        <v>990</v>
      </c>
      <c r="B531" t="s">
        <v>991</v>
      </c>
      <c r="C531" t="s">
        <v>18</v>
      </c>
      <c r="D531" s="3">
        <v>0</v>
      </c>
      <c r="E531" s="3">
        <v>600</v>
      </c>
      <c r="F531" s="5">
        <v>0</v>
      </c>
      <c r="G531" s="5">
        <v>600</v>
      </c>
      <c r="H531" s="7" t="str">
        <f t="shared" si="38"/>
        <v/>
      </c>
      <c r="I531" s="7" t="str">
        <f t="shared" si="39"/>
        <v/>
      </c>
      <c r="J531" s="7" t="str">
        <f t="shared" si="40"/>
        <v/>
      </c>
      <c r="K531" s="7" t="str">
        <f t="shared" si="41"/>
        <v/>
      </c>
    </row>
    <row r="532" spans="1:11" x14ac:dyDescent="0.25">
      <c r="A532" t="s">
        <v>992</v>
      </c>
      <c r="B532" t="s">
        <v>993</v>
      </c>
      <c r="C532" t="s">
        <v>18</v>
      </c>
      <c r="D532" s="3">
        <v>0</v>
      </c>
      <c r="E532" s="3">
        <v>600</v>
      </c>
      <c r="F532" s="5">
        <v>0</v>
      </c>
      <c r="G532" s="5">
        <v>600</v>
      </c>
      <c r="H532" s="7" t="str">
        <f t="shared" si="38"/>
        <v/>
      </c>
      <c r="I532" s="7" t="str">
        <f t="shared" si="39"/>
        <v/>
      </c>
      <c r="J532" s="7" t="str">
        <f t="shared" si="40"/>
        <v/>
      </c>
      <c r="K532" s="7" t="str">
        <f t="shared" si="41"/>
        <v/>
      </c>
    </row>
    <row r="533" spans="1:11" x14ac:dyDescent="0.25">
      <c r="A533" t="s">
        <v>994</v>
      </c>
      <c r="B533" t="s">
        <v>995</v>
      </c>
      <c r="C533" t="s">
        <v>18</v>
      </c>
      <c r="D533" s="3">
        <v>0</v>
      </c>
      <c r="E533" s="3">
        <v>600</v>
      </c>
      <c r="F533" s="5">
        <v>0</v>
      </c>
      <c r="G533" s="5">
        <v>600</v>
      </c>
      <c r="H533" s="7" t="str">
        <f t="shared" si="38"/>
        <v/>
      </c>
      <c r="I533" s="7" t="str">
        <f t="shared" si="39"/>
        <v/>
      </c>
      <c r="J533" s="7" t="str">
        <f t="shared" si="40"/>
        <v/>
      </c>
      <c r="K533" s="7" t="str">
        <f t="shared" si="41"/>
        <v/>
      </c>
    </row>
    <row r="534" spans="1:11" x14ac:dyDescent="0.25">
      <c r="A534" t="s">
        <v>996</v>
      </c>
      <c r="B534" t="s">
        <v>997</v>
      </c>
      <c r="C534" t="s">
        <v>18</v>
      </c>
      <c r="D534" s="3">
        <v>0</v>
      </c>
      <c r="E534" s="3">
        <v>120</v>
      </c>
      <c r="F534" s="5">
        <v>0</v>
      </c>
      <c r="G534" s="5">
        <v>120</v>
      </c>
      <c r="H534" s="7" t="str">
        <f t="shared" si="38"/>
        <v/>
      </c>
      <c r="I534" s="7" t="str">
        <f t="shared" si="39"/>
        <v/>
      </c>
      <c r="J534" s="7" t="str">
        <f t="shared" si="40"/>
        <v/>
      </c>
      <c r="K534" s="7" t="str">
        <f t="shared" si="41"/>
        <v/>
      </c>
    </row>
    <row r="535" spans="1:11" x14ac:dyDescent="0.25">
      <c r="A535" t="s">
        <v>998</v>
      </c>
      <c r="B535" t="s">
        <v>999</v>
      </c>
      <c r="C535" t="s">
        <v>18</v>
      </c>
      <c r="D535" s="3">
        <v>0</v>
      </c>
      <c r="E535" s="3">
        <v>86</v>
      </c>
      <c r="F535" s="5">
        <v>0</v>
      </c>
      <c r="G535" s="5">
        <v>86</v>
      </c>
      <c r="H535" s="7" t="str">
        <f t="shared" si="38"/>
        <v/>
      </c>
      <c r="I535" s="7" t="str">
        <f t="shared" si="39"/>
        <v/>
      </c>
      <c r="J535" s="7" t="str">
        <f t="shared" si="40"/>
        <v/>
      </c>
      <c r="K535" s="7" t="str">
        <f t="shared" si="41"/>
        <v/>
      </c>
    </row>
    <row r="536" spans="1:11" x14ac:dyDescent="0.25">
      <c r="A536" t="s">
        <v>1000</v>
      </c>
      <c r="B536" t="s">
        <v>1001</v>
      </c>
      <c r="C536" t="s">
        <v>18</v>
      </c>
      <c r="D536" s="3">
        <v>0</v>
      </c>
      <c r="E536" s="3">
        <v>2142</v>
      </c>
      <c r="F536" s="5">
        <v>0</v>
      </c>
      <c r="G536" s="5">
        <v>2142</v>
      </c>
      <c r="H536" s="7" t="str">
        <f t="shared" si="38"/>
        <v/>
      </c>
      <c r="I536" s="7" t="str">
        <f t="shared" si="39"/>
        <v/>
      </c>
      <c r="J536" s="7" t="str">
        <f t="shared" si="40"/>
        <v/>
      </c>
      <c r="K536" s="7" t="str">
        <f t="shared" si="41"/>
        <v/>
      </c>
    </row>
    <row r="537" spans="1:11" x14ac:dyDescent="0.25">
      <c r="A537" t="s">
        <v>1002</v>
      </c>
      <c r="B537" t="s">
        <v>1003</v>
      </c>
      <c r="C537" t="s">
        <v>13</v>
      </c>
      <c r="D537" s="3">
        <v>2142</v>
      </c>
      <c r="E537" s="3">
        <v>2142</v>
      </c>
      <c r="F537" s="5">
        <v>0</v>
      </c>
      <c r="G537" s="5">
        <v>0</v>
      </c>
      <c r="H537" s="7" t="str">
        <f t="shared" si="38"/>
        <v>501</v>
      </c>
      <c r="I537" s="7" t="str">
        <f t="shared" si="39"/>
        <v>ÖDENMEMİŞ SERMAYE (-)</v>
      </c>
      <c r="J537" s="7">
        <f t="shared" si="40"/>
        <v>0</v>
      </c>
      <c r="K537" s="7">
        <f t="shared" si="41"/>
        <v>0</v>
      </c>
    </row>
    <row r="538" spans="1:11" x14ac:dyDescent="0.25">
      <c r="A538" t="s">
        <v>1004</v>
      </c>
      <c r="B538" t="s">
        <v>1001</v>
      </c>
      <c r="C538" t="s">
        <v>18</v>
      </c>
      <c r="D538" s="3">
        <v>2142</v>
      </c>
      <c r="E538" s="3">
        <v>2142</v>
      </c>
      <c r="F538" s="5">
        <v>0</v>
      </c>
      <c r="G538" s="5">
        <v>0</v>
      </c>
      <c r="H538" s="7" t="str">
        <f t="shared" si="38"/>
        <v/>
      </c>
      <c r="I538" s="7" t="str">
        <f t="shared" si="39"/>
        <v/>
      </c>
      <c r="J538" s="7" t="str">
        <f t="shared" si="40"/>
        <v/>
      </c>
      <c r="K538" s="7" t="str">
        <f t="shared" si="41"/>
        <v/>
      </c>
    </row>
    <row r="539" spans="1:11" x14ac:dyDescent="0.25">
      <c r="A539" t="s">
        <v>1005</v>
      </c>
      <c r="B539" t="s">
        <v>1006</v>
      </c>
      <c r="D539" s="3">
        <v>0</v>
      </c>
      <c r="E539" s="3">
        <v>9217872</v>
      </c>
      <c r="F539" s="5">
        <v>0</v>
      </c>
      <c r="G539" s="5">
        <v>9217872</v>
      </c>
      <c r="H539" s="7" t="str">
        <f t="shared" si="38"/>
        <v/>
      </c>
      <c r="I539" s="7" t="str">
        <f t="shared" si="39"/>
        <v/>
      </c>
      <c r="J539" s="7" t="str">
        <f t="shared" si="40"/>
        <v/>
      </c>
      <c r="K539" s="7" t="str">
        <f t="shared" si="41"/>
        <v/>
      </c>
    </row>
    <row r="540" spans="1:11" x14ac:dyDescent="0.25">
      <c r="A540" t="s">
        <v>1007</v>
      </c>
      <c r="B540" t="s">
        <v>1008</v>
      </c>
      <c r="C540" t="s">
        <v>13</v>
      </c>
      <c r="D540" s="3">
        <v>0</v>
      </c>
      <c r="E540" s="3">
        <v>9217872</v>
      </c>
      <c r="F540" s="5">
        <v>0</v>
      </c>
      <c r="G540" s="5">
        <v>9217872</v>
      </c>
      <c r="H540" s="7" t="str">
        <f t="shared" si="38"/>
        <v>520</v>
      </c>
      <c r="I540" s="7" t="str">
        <f t="shared" si="39"/>
        <v>HİSSE SENETLERİ İHRAÇ PRİMLERİ</v>
      </c>
      <c r="J540" s="7">
        <f t="shared" si="40"/>
        <v>0</v>
      </c>
      <c r="K540" s="7">
        <f t="shared" si="41"/>
        <v>9217872</v>
      </c>
    </row>
    <row r="541" spans="1:11" x14ac:dyDescent="0.25">
      <c r="A541" t="s">
        <v>1009</v>
      </c>
      <c r="B541" t="s">
        <v>1010</v>
      </c>
      <c r="C541" t="s">
        <v>18</v>
      </c>
      <c r="D541" s="3">
        <v>0</v>
      </c>
      <c r="E541" s="3">
        <v>2283820</v>
      </c>
      <c r="F541" s="5">
        <v>0</v>
      </c>
      <c r="G541" s="5">
        <v>2283820</v>
      </c>
      <c r="H541" s="7" t="str">
        <f t="shared" si="38"/>
        <v/>
      </c>
      <c r="I541" s="7" t="str">
        <f t="shared" si="39"/>
        <v/>
      </c>
      <c r="J541" s="7" t="str">
        <f t="shared" si="40"/>
        <v/>
      </c>
      <c r="K541" s="7" t="str">
        <f t="shared" si="41"/>
        <v/>
      </c>
    </row>
    <row r="542" spans="1:11" x14ac:dyDescent="0.25">
      <c r="A542" t="s">
        <v>1011</v>
      </c>
      <c r="B542" t="s">
        <v>983</v>
      </c>
      <c r="C542" t="s">
        <v>18</v>
      </c>
      <c r="D542" s="3">
        <v>0</v>
      </c>
      <c r="E542" s="3">
        <v>699400</v>
      </c>
      <c r="F542" s="5">
        <v>0</v>
      </c>
      <c r="G542" s="5">
        <v>699400</v>
      </c>
      <c r="H542" s="7" t="str">
        <f t="shared" si="38"/>
        <v/>
      </c>
      <c r="I542" s="7" t="str">
        <f t="shared" si="39"/>
        <v/>
      </c>
      <c r="J542" s="7" t="str">
        <f t="shared" si="40"/>
        <v/>
      </c>
      <c r="K542" s="7" t="str">
        <f t="shared" si="41"/>
        <v/>
      </c>
    </row>
    <row r="543" spans="1:11" x14ac:dyDescent="0.25">
      <c r="A543" t="s">
        <v>1012</v>
      </c>
      <c r="B543" t="s">
        <v>987</v>
      </c>
      <c r="C543" t="s">
        <v>18</v>
      </c>
      <c r="D543" s="3">
        <v>0</v>
      </c>
      <c r="E543" s="3">
        <v>699400</v>
      </c>
      <c r="F543" s="5">
        <v>0</v>
      </c>
      <c r="G543" s="5">
        <v>699400</v>
      </c>
      <c r="H543" s="7" t="str">
        <f t="shared" si="38"/>
        <v/>
      </c>
      <c r="I543" s="7" t="str">
        <f t="shared" si="39"/>
        <v/>
      </c>
      <c r="J543" s="7" t="str">
        <f t="shared" si="40"/>
        <v/>
      </c>
      <c r="K543" s="7" t="str">
        <f t="shared" si="41"/>
        <v/>
      </c>
    </row>
    <row r="544" spans="1:11" x14ac:dyDescent="0.25">
      <c r="A544" t="s">
        <v>1013</v>
      </c>
      <c r="B544" t="s">
        <v>989</v>
      </c>
      <c r="C544" t="s">
        <v>18</v>
      </c>
      <c r="D544" s="3">
        <v>0</v>
      </c>
      <c r="E544" s="3">
        <v>699400</v>
      </c>
      <c r="F544" s="5">
        <v>0</v>
      </c>
      <c r="G544" s="5">
        <v>699400</v>
      </c>
      <c r="H544" s="7" t="str">
        <f t="shared" si="38"/>
        <v/>
      </c>
      <c r="I544" s="7" t="str">
        <f t="shared" si="39"/>
        <v/>
      </c>
      <c r="J544" s="7" t="str">
        <f t="shared" si="40"/>
        <v/>
      </c>
      <c r="K544" s="7" t="str">
        <f t="shared" si="41"/>
        <v/>
      </c>
    </row>
    <row r="545" spans="1:11" x14ac:dyDescent="0.25">
      <c r="A545" t="s">
        <v>1014</v>
      </c>
      <c r="B545" t="s">
        <v>991</v>
      </c>
      <c r="C545" t="s">
        <v>18</v>
      </c>
      <c r="D545" s="3">
        <v>0</v>
      </c>
      <c r="E545" s="3">
        <v>699400</v>
      </c>
      <c r="F545" s="5">
        <v>0</v>
      </c>
      <c r="G545" s="5">
        <v>699400</v>
      </c>
      <c r="H545" s="7" t="str">
        <f t="shared" si="38"/>
        <v/>
      </c>
      <c r="I545" s="7" t="str">
        <f t="shared" si="39"/>
        <v/>
      </c>
      <c r="J545" s="7" t="str">
        <f t="shared" si="40"/>
        <v/>
      </c>
      <c r="K545" s="7" t="str">
        <f t="shared" si="41"/>
        <v/>
      </c>
    </row>
    <row r="546" spans="1:11" x14ac:dyDescent="0.25">
      <c r="A546" t="s">
        <v>1015</v>
      </c>
      <c r="B546" t="s">
        <v>993</v>
      </c>
      <c r="C546" t="s">
        <v>18</v>
      </c>
      <c r="D546" s="3">
        <v>0</v>
      </c>
      <c r="E546" s="3">
        <v>699400</v>
      </c>
      <c r="F546" s="5">
        <v>0</v>
      </c>
      <c r="G546" s="5">
        <v>699400</v>
      </c>
      <c r="H546" s="7" t="str">
        <f t="shared" si="38"/>
        <v/>
      </c>
      <c r="I546" s="7" t="str">
        <f t="shared" si="39"/>
        <v/>
      </c>
      <c r="J546" s="7" t="str">
        <f t="shared" si="40"/>
        <v/>
      </c>
      <c r="K546" s="7" t="str">
        <f t="shared" si="41"/>
        <v/>
      </c>
    </row>
    <row r="547" spans="1:11" x14ac:dyDescent="0.25">
      <c r="A547" t="s">
        <v>1016</v>
      </c>
      <c r="B547" t="s">
        <v>995</v>
      </c>
      <c r="C547" t="s">
        <v>18</v>
      </c>
      <c r="D547" s="3">
        <v>0</v>
      </c>
      <c r="E547" s="3">
        <v>699400</v>
      </c>
      <c r="F547" s="5">
        <v>0</v>
      </c>
      <c r="G547" s="5">
        <v>699400</v>
      </c>
      <c r="H547" s="7" t="str">
        <f t="shared" si="38"/>
        <v/>
      </c>
      <c r="I547" s="7" t="str">
        <f t="shared" si="39"/>
        <v/>
      </c>
      <c r="J547" s="7" t="str">
        <f t="shared" si="40"/>
        <v/>
      </c>
      <c r="K547" s="7" t="str">
        <f t="shared" si="41"/>
        <v/>
      </c>
    </row>
    <row r="548" spans="1:11" x14ac:dyDescent="0.25">
      <c r="A548" t="s">
        <v>1017</v>
      </c>
      <c r="B548" t="s">
        <v>997</v>
      </c>
      <c r="C548" t="s">
        <v>18</v>
      </c>
      <c r="D548" s="3">
        <v>0</v>
      </c>
      <c r="E548" s="3">
        <v>139880</v>
      </c>
      <c r="F548" s="5">
        <v>0</v>
      </c>
      <c r="G548" s="5">
        <v>139880</v>
      </c>
      <c r="H548" s="7" t="str">
        <f t="shared" si="38"/>
        <v/>
      </c>
      <c r="I548" s="7" t="str">
        <f t="shared" si="39"/>
        <v/>
      </c>
      <c r="J548" s="7" t="str">
        <f t="shared" si="40"/>
        <v/>
      </c>
      <c r="K548" s="7" t="str">
        <f t="shared" si="41"/>
        <v/>
      </c>
    </row>
    <row r="549" spans="1:11" x14ac:dyDescent="0.25">
      <c r="A549" t="s">
        <v>1018</v>
      </c>
      <c r="B549" t="s">
        <v>999</v>
      </c>
      <c r="C549" t="s">
        <v>18</v>
      </c>
      <c r="D549" s="3">
        <v>0</v>
      </c>
      <c r="E549" s="3">
        <v>99914</v>
      </c>
      <c r="F549" s="5">
        <v>0</v>
      </c>
      <c r="G549" s="5">
        <v>99914</v>
      </c>
      <c r="H549" s="7" t="str">
        <f t="shared" si="38"/>
        <v/>
      </c>
      <c r="I549" s="7" t="str">
        <f t="shared" si="39"/>
        <v/>
      </c>
      <c r="J549" s="7" t="str">
        <f t="shared" si="40"/>
        <v/>
      </c>
      <c r="K549" s="7" t="str">
        <f t="shared" si="41"/>
        <v/>
      </c>
    </row>
    <row r="550" spans="1:11" x14ac:dyDescent="0.25">
      <c r="A550" t="s">
        <v>1019</v>
      </c>
      <c r="B550" t="s">
        <v>1001</v>
      </c>
      <c r="C550" t="s">
        <v>18</v>
      </c>
      <c r="D550" s="3">
        <v>0</v>
      </c>
      <c r="E550" s="3">
        <v>2497858</v>
      </c>
      <c r="F550" s="5">
        <v>0</v>
      </c>
      <c r="G550" s="5">
        <v>2497858</v>
      </c>
      <c r="H550" s="7" t="str">
        <f t="shared" si="38"/>
        <v/>
      </c>
      <c r="I550" s="7" t="str">
        <f t="shared" si="39"/>
        <v/>
      </c>
      <c r="J550" s="7" t="str">
        <f t="shared" si="40"/>
        <v/>
      </c>
      <c r="K550" s="7" t="str">
        <f t="shared" si="41"/>
        <v/>
      </c>
    </row>
    <row r="551" spans="1:11" x14ac:dyDescent="0.25">
      <c r="A551" t="s">
        <v>1020</v>
      </c>
      <c r="B551" t="s">
        <v>1021</v>
      </c>
      <c r="D551" s="3">
        <v>0</v>
      </c>
      <c r="E551" s="3">
        <v>21404.2</v>
      </c>
      <c r="F551" s="5">
        <v>0</v>
      </c>
      <c r="G551" s="5">
        <v>21404.2</v>
      </c>
      <c r="H551" s="7" t="str">
        <f t="shared" si="38"/>
        <v/>
      </c>
      <c r="I551" s="7" t="str">
        <f t="shared" si="39"/>
        <v/>
      </c>
      <c r="J551" s="7" t="str">
        <f t="shared" si="40"/>
        <v/>
      </c>
      <c r="K551" s="7" t="str">
        <f t="shared" si="41"/>
        <v/>
      </c>
    </row>
    <row r="552" spans="1:11" x14ac:dyDescent="0.25">
      <c r="A552" t="s">
        <v>1022</v>
      </c>
      <c r="B552" t="s">
        <v>1021</v>
      </c>
      <c r="C552" t="s">
        <v>13</v>
      </c>
      <c r="D552" s="3">
        <v>0</v>
      </c>
      <c r="E552" s="3">
        <v>21404.2</v>
      </c>
      <c r="F552" s="5">
        <v>0</v>
      </c>
      <c r="G552" s="5">
        <v>21404.2</v>
      </c>
      <c r="H552" s="7" t="str">
        <f t="shared" si="38"/>
        <v>570</v>
      </c>
      <c r="I552" s="7" t="str">
        <f t="shared" si="39"/>
        <v>GEÇMİŞ YILLAR KARLARI</v>
      </c>
      <c r="J552" s="7">
        <f t="shared" si="40"/>
        <v>0</v>
      </c>
      <c r="K552" s="7">
        <f t="shared" si="41"/>
        <v>21404.2</v>
      </c>
    </row>
    <row r="553" spans="1:11" x14ac:dyDescent="0.25">
      <c r="A553" t="s">
        <v>1023</v>
      </c>
      <c r="B553" t="s">
        <v>1024</v>
      </c>
      <c r="C553" t="s">
        <v>18</v>
      </c>
      <c r="D553" s="3">
        <v>0</v>
      </c>
      <c r="E553" s="3">
        <v>21404.2</v>
      </c>
      <c r="F553" s="5">
        <v>0</v>
      </c>
      <c r="G553" s="5">
        <v>21404.2</v>
      </c>
      <c r="H553" s="7" t="str">
        <f t="shared" si="38"/>
        <v/>
      </c>
      <c r="I553" s="7" t="str">
        <f t="shared" si="39"/>
        <v/>
      </c>
      <c r="J553" s="7" t="str">
        <f t="shared" si="40"/>
        <v/>
      </c>
      <c r="K553" s="7" t="str">
        <f t="shared" si="41"/>
        <v/>
      </c>
    </row>
    <row r="554" spans="1:11" x14ac:dyDescent="0.25">
      <c r="A554" t="s">
        <v>1025</v>
      </c>
      <c r="B554" t="s">
        <v>1026</v>
      </c>
      <c r="D554" s="3">
        <v>1451586.48</v>
      </c>
      <c r="E554" s="3">
        <v>0</v>
      </c>
      <c r="F554" s="5">
        <v>1451586.48</v>
      </c>
      <c r="G554" s="5">
        <v>0</v>
      </c>
      <c r="H554" s="7" t="str">
        <f t="shared" si="38"/>
        <v/>
      </c>
      <c r="I554" s="7" t="str">
        <f t="shared" si="39"/>
        <v/>
      </c>
      <c r="J554" s="7" t="str">
        <f t="shared" si="40"/>
        <v/>
      </c>
      <c r="K554" s="7" t="str">
        <f t="shared" si="41"/>
        <v/>
      </c>
    </row>
    <row r="555" spans="1:11" x14ac:dyDescent="0.25">
      <c r="A555" t="s">
        <v>1027</v>
      </c>
      <c r="B555" t="s">
        <v>1028</v>
      </c>
      <c r="C555" t="s">
        <v>13</v>
      </c>
      <c r="D555" s="3">
        <v>1451586.48</v>
      </c>
      <c r="E555" s="3">
        <v>0</v>
      </c>
      <c r="F555" s="5">
        <v>1451586.48</v>
      </c>
      <c r="G555" s="5">
        <v>0</v>
      </c>
      <c r="H555" s="7" t="str">
        <f t="shared" si="38"/>
        <v>580</v>
      </c>
      <c r="I555" s="7" t="str">
        <f t="shared" si="39"/>
        <v>GEÇMİŞ YILLAR ZARARLARI (-)</v>
      </c>
      <c r="J555" s="7">
        <f t="shared" si="40"/>
        <v>1451586.48</v>
      </c>
      <c r="K555" s="7">
        <f t="shared" si="41"/>
        <v>0</v>
      </c>
    </row>
    <row r="556" spans="1:11" x14ac:dyDescent="0.25">
      <c r="A556" t="s">
        <v>1029</v>
      </c>
      <c r="B556" t="s">
        <v>1028</v>
      </c>
      <c r="C556" t="s">
        <v>18</v>
      </c>
      <c r="D556" s="3">
        <v>70518.53</v>
      </c>
      <c r="E556" s="3">
        <v>0</v>
      </c>
      <c r="F556" s="5">
        <v>70518.53</v>
      </c>
      <c r="G556" s="5">
        <v>0</v>
      </c>
      <c r="H556" s="7" t="str">
        <f t="shared" si="38"/>
        <v/>
      </c>
      <c r="I556" s="7" t="str">
        <f t="shared" si="39"/>
        <v/>
      </c>
      <c r="J556" s="7" t="str">
        <f t="shared" si="40"/>
        <v/>
      </c>
      <c r="K556" s="7" t="str">
        <f t="shared" si="41"/>
        <v/>
      </c>
    </row>
    <row r="557" spans="1:11" x14ac:dyDescent="0.25">
      <c r="A557" t="s">
        <v>1030</v>
      </c>
      <c r="B557" t="s">
        <v>1028</v>
      </c>
      <c r="C557" t="s">
        <v>13</v>
      </c>
      <c r="D557" s="3">
        <v>1381067.95</v>
      </c>
      <c r="E557" s="3">
        <v>0</v>
      </c>
      <c r="F557" s="5">
        <v>1381067.95</v>
      </c>
      <c r="G557" s="5">
        <v>0</v>
      </c>
      <c r="H557" s="7" t="str">
        <f t="shared" si="38"/>
        <v/>
      </c>
      <c r="I557" s="7" t="str">
        <f t="shared" si="39"/>
        <v/>
      </c>
      <c r="J557" s="7" t="str">
        <f t="shared" si="40"/>
        <v/>
      </c>
      <c r="K557" s="7" t="str">
        <f t="shared" si="41"/>
        <v/>
      </c>
    </row>
    <row r="558" spans="1:11" x14ac:dyDescent="0.25">
      <c r="A558" t="s">
        <v>1031</v>
      </c>
      <c r="B558" t="s">
        <v>1032</v>
      </c>
      <c r="C558" t="s">
        <v>18</v>
      </c>
      <c r="D558" s="3">
        <v>1381067.95</v>
      </c>
      <c r="E558" s="3">
        <v>0</v>
      </c>
      <c r="F558" s="5">
        <v>1381067.95</v>
      </c>
      <c r="G558" s="5">
        <v>0</v>
      </c>
      <c r="H558" s="7" t="str">
        <f t="shared" si="38"/>
        <v/>
      </c>
      <c r="I558" s="7" t="str">
        <f t="shared" si="39"/>
        <v/>
      </c>
      <c r="J558" s="7" t="str">
        <f t="shared" si="40"/>
        <v/>
      </c>
      <c r="K558" s="7" t="str">
        <f t="shared" si="41"/>
        <v/>
      </c>
    </row>
    <row r="559" spans="1:11" x14ac:dyDescent="0.25">
      <c r="A559" t="s">
        <v>1033</v>
      </c>
      <c r="B559" t="s">
        <v>1034</v>
      </c>
      <c r="D559" s="3">
        <v>1381067.95</v>
      </c>
      <c r="E559" s="3">
        <v>1381067.95</v>
      </c>
      <c r="F559" s="5">
        <v>1155495.6299999999</v>
      </c>
      <c r="G559" s="5">
        <v>0</v>
      </c>
      <c r="H559" s="7" t="str">
        <f t="shared" si="38"/>
        <v/>
      </c>
      <c r="I559" s="7" t="str">
        <f t="shared" si="39"/>
        <v/>
      </c>
      <c r="J559" s="7" t="str">
        <f t="shared" si="40"/>
        <v/>
      </c>
      <c r="K559" s="7" t="str">
        <f t="shared" si="41"/>
        <v/>
      </c>
    </row>
    <row r="560" spans="1:11" x14ac:dyDescent="0.25">
      <c r="A560" t="s">
        <v>1035</v>
      </c>
      <c r="B560" t="s">
        <v>1036</v>
      </c>
      <c r="C560" t="s">
        <v>13</v>
      </c>
      <c r="D560" s="3">
        <v>1381067.95</v>
      </c>
      <c r="E560" s="3">
        <v>1381067.95</v>
      </c>
      <c r="F560" s="5">
        <v>1155495.6299999999</v>
      </c>
      <c r="G560" s="5">
        <v>0</v>
      </c>
      <c r="H560" s="7" t="str">
        <f t="shared" si="38"/>
        <v>591</v>
      </c>
      <c r="I560" s="7" t="str">
        <f t="shared" si="39"/>
        <v>DÖNEM NET ZARARI (-)</v>
      </c>
      <c r="J560" s="7">
        <f t="shared" si="40"/>
        <v>1155495.6299999999</v>
      </c>
      <c r="K560" s="7">
        <f t="shared" si="41"/>
        <v>0</v>
      </c>
    </row>
    <row r="561" spans="1:11" x14ac:dyDescent="0.25">
      <c r="A561" t="s">
        <v>1037</v>
      </c>
      <c r="B561" t="s">
        <v>1038</v>
      </c>
      <c r="C561" t="s">
        <v>18</v>
      </c>
      <c r="D561" s="3">
        <v>1381067.95</v>
      </c>
      <c r="E561" s="3">
        <v>1381067.95</v>
      </c>
      <c r="F561" s="5">
        <v>1155495.6299999999</v>
      </c>
      <c r="G561" s="5">
        <v>0</v>
      </c>
      <c r="H561" s="7" t="str">
        <f t="shared" si="38"/>
        <v/>
      </c>
      <c r="I561" s="7" t="str">
        <f t="shared" si="39"/>
        <v/>
      </c>
      <c r="J561" s="7" t="str">
        <f t="shared" si="40"/>
        <v/>
      </c>
      <c r="K561" s="7" t="str">
        <f t="shared" si="41"/>
        <v/>
      </c>
    </row>
    <row r="562" spans="1:11" x14ac:dyDescent="0.25">
      <c r="J562" s="7">
        <f>SUM(J1:J561)</f>
        <v>9974302.8599999994</v>
      </c>
      <c r="K562" s="7">
        <f>SUM(K1:K561)</f>
        <v>9974302.8599999994</v>
      </c>
    </row>
    <row r="563" spans="1:11" x14ac:dyDescent="0.25">
      <c r="K563" s="7">
        <f>J562-K562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elge" ma:contentTypeID="0x010100C182E77445AAA7418511ED77E9D9187D" ma:contentTypeVersion="20" ma:contentTypeDescription="Yeni belge oluşturun." ma:contentTypeScope="" ma:versionID="9ccac91145203a45ac7df00de9433018">
  <xsd:schema xmlns:xsd="http://www.w3.org/2001/XMLSchema" xmlns:xs="http://www.w3.org/2001/XMLSchema" xmlns:p="http://schemas.microsoft.com/office/2006/metadata/properties" xmlns:ns2="3d8c882a-ff7d-4a9e-b817-bb75a445f7da" xmlns:ns3="de0e8bad-41f4-49b3-9320-409e26d0985e" targetNamespace="http://schemas.microsoft.com/office/2006/metadata/properties" ma:root="true" ma:fieldsID="66bbd09f96a697e8ce6935601e6b62d9" ns2:_="" ns3:_="">
    <xsd:import namespace="3d8c882a-ff7d-4a9e-b817-bb75a445f7da"/>
    <xsd:import namespace="de0e8bad-41f4-49b3-9320-409e26d098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8c882a-ff7d-4a9e-b817-bb75a445f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Resim Etiketleri" ma:readOnly="false" ma:fieldId="{5cf76f15-5ced-4ddc-b409-7134ff3c332f}" ma:taxonomyMulti="true" ma:sspId="e2d53fdf-589a-4aea-a20f-8c60e9c38a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0e8bad-41f4-49b3-9320-409e26d0985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ylaşılanl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Ayrıntıları ile Paylaşıld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08d408a-3402-44ca-8929-47e99c97ca8d}" ma:internalName="TaxCatchAll" ma:showField="CatchAllData" ma:web="de0e8bad-41f4-49b3-9320-409e26d098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İçerik Türü"/>
        <xsd:element ref="dc:title" minOccurs="0" maxOccurs="1" ma:index="4" ma:displayName="Başlı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8D5E31-B569-4D86-9AD0-4DA92CE48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8c882a-ff7d-4a9e-b817-bb75a445f7da"/>
    <ds:schemaRef ds:uri="de0e8bad-41f4-49b3-9320-409e26d098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7523DA-2EEC-4109-9F8C-5998F3F6B0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Zirve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Muhasebe</dc:creator>
  <cp:lastModifiedBy>mumeyek01</cp:lastModifiedBy>
  <dcterms:created xsi:type="dcterms:W3CDTF">2022-09-21T12:11:59Z</dcterms:created>
  <dcterms:modified xsi:type="dcterms:W3CDTF">2022-11-22T07:14:40Z</dcterms:modified>
</cp:coreProperties>
</file>